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DPGF!$1:$3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sharedStrings.xml><?xml version="1.0" encoding="utf-8"?>
<sst xmlns="http://schemas.openxmlformats.org/spreadsheetml/2006/main" count="912" uniqueCount="365">
  <si>
    <t>Dossier</t>
  </si>
  <si>
    <t>Date</t>
  </si>
  <si>
    <t>Phase</t>
  </si>
  <si>
    <t>Indice</t>
  </si>
  <si>
    <t>MAITRE D'OUVRAGE
Établissement Public Foncier de Grand Est (EPFGE)
Rue Robert Blum BP 245
54701 PONT-À-MOUSSON Cedex</t>
  </si>
  <si>
    <t>BUREAU CONTROLE : 
    SOCOTEC
    Parc des Varimonts - 10, Avenue de Thionville
    57140 WOIPPY</t>
  </si>
  <si>
    <t>ACOUSTICIEN : 
    VENATHEC
    Centre d'affaires "Les Nations"
    BP 10101
    54503 VANDOEUVRE LES NANCY
    Tél : 03 83 56 02 25
    Mél : contact.venathec.com</t>
  </si>
  <si>
    <t>BUREAU D'ETUDES : 
    ECADE
    17, Rue des Cignognes
    67960 ENTZHEIM
    Tél : 03.67.29.08.67</t>
  </si>
  <si>
    <t>MAITRE D'OEUVRE : 
    TOPIC ARCHITECTES
    31A, Rue des Tuiles
    67170 BRUMATH
    Tél : 03.88.59.37.03   Fax : 03.88.59.37.17</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</si>
  <si>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</si>
  <si>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</si>
  <si>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</si>
  <si>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</si>
  <si>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</si>
  <si>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</si>
  <si>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</si>
  <si>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</si>
  <si>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</si>
  <si>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</si>
  <si>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</si>
  <si>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</si>
  <si>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</si>
  <si>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</si>
  <si>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</si>
  <si>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</si>
  <si>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</si>
  <si>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</si>
  <si>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</si>
  <si>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</si>
  <si>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</si>
  <si>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</si>
  <si>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</si>
  <si>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</si>
  <si>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</si>
  <si>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Tranche optionnelle</t>
  </si>
  <si>
    <t>Numéro
 Tranche optionnelle</t>
  </si>
  <si>
    <t>Taux TVA</t>
  </si>
  <si>
    <t>Marque</t>
  </si>
  <si>
    <t>Référence</t>
  </si>
  <si>
    <t>Commentaire</t>
  </si>
  <si>
    <t>Localisation</t>
  </si>
  <si>
    <t>Lot n°2</t>
  </si>
  <si>
    <t xml:space="preserve">DEMOLITION LEGERE / CURAGES / DESAMIANTAGE / DEPLOMBAGE </t>
  </si>
  <si>
    <t>3.&amp;</t>
  </si>
  <si>
    <t>2.4</t>
  </si>
  <si>
    <t xml:space="preserve">DESCRIPTION ET LOCALISATION DES TRAVAUX DE DESAMIANTAGE &amp; DEPLOMBAGE : </t>
  </si>
  <si>
    <t>3.T</t>
  </si>
  <si>
    <t>2.4.1</t>
  </si>
  <si>
    <t xml:space="preserve">TRAVAUX DE DESAMIANTAGE </t>
  </si>
  <si>
    <t>4.T</t>
  </si>
  <si>
    <t>2.4.1.1</t>
  </si>
  <si>
    <t xml:space="preserve">PREPARATION </t>
  </si>
  <si>
    <t>2.4.1.1.1</t>
  </si>
  <si>
    <t>Démarches administratives</t>
  </si>
  <si>
    <t>2.4.1.1.1.1</t>
  </si>
  <si>
    <t>Rédaction et diffusion du plan de retrait et de confinement</t>
  </si>
  <si>
    <t>ENS</t>
  </si>
  <si>
    <t>9.&amp;</t>
  </si>
  <si>
    <t>2.4.1.1.1.2</t>
  </si>
  <si>
    <t>Démarches administratives de lancement (visite, DICT, PPSPS…)</t>
  </si>
  <si>
    <t>2.4.1.1.1.3</t>
  </si>
  <si>
    <t>Établissement des bordereaux de suivi des déchets contenant de l'amiante (BSDA)</t>
  </si>
  <si>
    <t>2.4.1.1.1.4</t>
  </si>
  <si>
    <t>Rédaction et diffusion du rapport de fin d'intervention (RFI) en trois exemplaires.</t>
  </si>
  <si>
    <t>6.&amp;</t>
  </si>
  <si>
    <t>5.&amp;</t>
  </si>
  <si>
    <t>2.4.1.2</t>
  </si>
  <si>
    <t>INSTALLATION DE CHANTIER POUR TRAVAUX DE DESAMIANTAGE</t>
  </si>
  <si>
    <t>2.4.1.2.1</t>
  </si>
  <si>
    <t xml:space="preserve">Installation de chantier </t>
  </si>
  <si>
    <t>9.T</t>
  </si>
  <si>
    <t>2.4.1.2.2</t>
  </si>
  <si>
    <t>Installation sas personnel 5 compartiments (y compris unités de chauffe et de filtration)</t>
  </si>
  <si>
    <t>2.4.1.2.3</t>
  </si>
  <si>
    <t>Sas de décontamination matériels/déchets  et équipements connexes (unités de filtration)</t>
  </si>
  <si>
    <t>2.4.1.2.4</t>
  </si>
  <si>
    <t>Mise en place d'un confinement double peau en polyane 200µ (parois, sol et plafond) de la zone (y compris pose/dépose, consignation des réseaux de ventilation) :</t>
  </si>
  <si>
    <t>9.L</t>
  </si>
  <si>
    <t xml:space="preserve">Localisation : 
- suivants les matériaux amiantés décrits ci-dessous 
la double peau est préconisée afin de garantir une réalisation parfaitement close et sécurisée. il est de la responsabilité de l'entreprise de prévoir le type de confinement adéquat au vu du site, du type de désamiantage à réaliser, de sa méthodologie et de la réglementation en vigueur. </t>
  </si>
  <si>
    <r>
      <rPr>
        <i/>
        <sz val="8"/>
        <color rgb="FF000000"/>
        <rFont val="Arial"/>
        <family val="2"/>
      </rPr>
      <t xml:space="preserve">Localisation : </t>
    </r>
    <r>
      <rPr>
        <i/>
        <sz val="8"/>
        <color rgb="FF000000"/>
        <rFont val="Arial"/>
        <family val="2"/>
      </rPr>
      <t xml:space="preserve">
- suivants les matériaux amiantés décrits ci-dessous 
</t>
    </r>
    <r>
      <rPr>
        <i/>
        <sz val="8"/>
        <color rgb="FF0000FF"/>
        <rFont val="Arial"/>
        <family val="2"/>
      </rPr>
      <t xml:space="preserve">la double peau est préconisée afin de garantir une réalisation parfaitement close et sécurisée. il est de la responsabilité de l'entreprise de prévoir le type de confinement adéquat au vu du site, du type de désamiantage à réaliser, de sa méthodologie et de la réglementation en vigueur. </t>
    </r>
  </si>
  <si>
    <t>9.M.Z</t>
  </si>
  <si>
    <t>2.4.1.3</t>
  </si>
  <si>
    <t xml:space="preserve">METROLOGIE </t>
  </si>
  <si>
    <t>5.T</t>
  </si>
  <si>
    <t>2.4.1.3.1</t>
  </si>
  <si>
    <t>Prélèvements &amp; analyses META</t>
  </si>
  <si>
    <t>2.4.1.3.2</t>
  </si>
  <si>
    <t>Prélèvements &amp; analyses MES</t>
  </si>
  <si>
    <t>2.4.1.3.3</t>
  </si>
  <si>
    <t>Prélèvements et analyses qualité air respirable</t>
  </si>
  <si>
    <t>2.4.1.3.4</t>
  </si>
  <si>
    <t xml:space="preserve">Mesures libératoires </t>
  </si>
  <si>
    <t>2.4.1.4</t>
  </si>
  <si>
    <t xml:space="preserve">RETRAIT </t>
  </si>
  <si>
    <t>2.4.1.4.1</t>
  </si>
  <si>
    <t xml:space="preserve">Retrait des dalles de sol y compris ragréage contenant de l'amiante </t>
  </si>
  <si>
    <t>9.U.IMAGE</t>
  </si>
  <si>
    <t>Localisation : 
- RDC - Pièce 4  - Identifiant : M0014
- RDC - Pièce 10  - Identifiant : M0028</t>
  </si>
  <si>
    <t>2.4.1.4.2</t>
  </si>
  <si>
    <t xml:space="preserve">Retrait de Linoléum moquette contenant de l'amiante </t>
  </si>
  <si>
    <t>Localisation : 
- RDC - Pièce 4  - Identifiant : M0015 (sur marches et contre-marches)</t>
  </si>
  <si>
    <t>2.4.1.4.3</t>
  </si>
  <si>
    <t>Retrait Linoléum + dalles de sol y compris ragréage contenant de l'amiante</t>
  </si>
  <si>
    <t>Localisation : 
- RDC - Pièce 8 - Identifiant : M0024</t>
  </si>
  <si>
    <t>2.4.1.4.4</t>
  </si>
  <si>
    <t xml:space="preserve">Retrait Conduit fibres-ciment amianté </t>
  </si>
  <si>
    <t xml:space="preserve">Localisation : 
- Étage 1 - Pièce 6 - Identifiant : M0065 (dans les combles) 
</t>
  </si>
  <si>
    <t>2.4.1.5</t>
  </si>
  <si>
    <t>TRAITEMENT DES DECHETS</t>
  </si>
  <si>
    <t>2.4.1.5.1</t>
  </si>
  <si>
    <t>Ensachage, coltinage, acheminement et traitement des déchets en ISDND (ex-classe 2).</t>
  </si>
  <si>
    <t>4.&amp;</t>
  </si>
  <si>
    <t>2.4.2</t>
  </si>
  <si>
    <t xml:space="preserve">TRAVAUX DE DEPLOMBAGE </t>
  </si>
  <si>
    <t>2.4.2.1</t>
  </si>
  <si>
    <t>METROLOGIE - CONTROLES</t>
  </si>
  <si>
    <t>2.4.2.1.1</t>
  </si>
  <si>
    <t>Tests lingettes</t>
  </si>
  <si>
    <t>9.UMOD</t>
  </si>
  <si>
    <t xml:space="preserve">Mode de métré : à l'ensemble </t>
  </si>
  <si>
    <t>2.4.2.1.2</t>
  </si>
  <si>
    <t>Contrôle de la VLEP et de la VLB</t>
  </si>
  <si>
    <t>2.4.2.2</t>
  </si>
  <si>
    <t xml:space="preserve">PROTECTIONS DES SURFACES ET CONFINEMENT </t>
  </si>
  <si>
    <t>2.4.2.2.1</t>
  </si>
  <si>
    <t>Protection des surfaces et confinements</t>
  </si>
  <si>
    <t>Localisation : Chaque zone présentant un risque de pollution lors des travaux exposant au plomb</t>
  </si>
  <si>
    <t>2.4.2.3</t>
  </si>
  <si>
    <t xml:space="preserve">INSTALLATION DE CHANTIER POUR TRVAUX DE DEPLOMBAGE </t>
  </si>
  <si>
    <t>2.4.2.3.1</t>
  </si>
  <si>
    <t xml:space="preserve">Installation de chantier spécifique </t>
  </si>
  <si>
    <t>FT</t>
  </si>
  <si>
    <t xml:space="preserve">Mode de métré : au forfait pour les travaux de déplombage </t>
  </si>
  <si>
    <t>2.4.2.4</t>
  </si>
  <si>
    <t xml:space="preserve">RETRAIT DES MATERIAUX RECOUVERTS DE PEINTURE AU PLOMB OU DE MATERIAUX CONTENANT DU PLOMB </t>
  </si>
  <si>
    <t>2.4.2.4.1</t>
  </si>
  <si>
    <t xml:space="preserve">Dépose des embrasures de fenêtres plombées </t>
  </si>
  <si>
    <t xml:space="preserve">Mode de métré : à l'ensemble / embrasure </t>
  </si>
  <si>
    <t xml:space="preserve">Localisation : suivant diagnostic plomb joint à la présente consultation </t>
  </si>
  <si>
    <t>2.4.2.4.2</t>
  </si>
  <si>
    <t xml:space="preserve">Dépose des allèges de fenêtres en bois plombées </t>
  </si>
  <si>
    <t xml:space="preserve">Mode de métré : à l'ensemble / allège </t>
  </si>
  <si>
    <t>2.4.2.4.3</t>
  </si>
  <si>
    <t xml:space="preserve">Dépose de portes de distribution intérieur plombées </t>
  </si>
  <si>
    <t>Mode de métré : à l'unité</t>
  </si>
  <si>
    <t>2.4.2.4.4</t>
  </si>
  <si>
    <t xml:space="preserve">Dépose de plinthes bois plombées </t>
  </si>
  <si>
    <t>ML</t>
  </si>
  <si>
    <t>Mode de métré : ml</t>
  </si>
  <si>
    <t>2.4.2.4.5</t>
  </si>
  <si>
    <t xml:space="preserve">Dépose de mains courantes en bois plombées </t>
  </si>
  <si>
    <t>2.4.2.4.6</t>
  </si>
  <si>
    <t xml:space="preserve">Dépose d'escalier existant en bois </t>
  </si>
  <si>
    <t>2.4.2.4.7</t>
  </si>
  <si>
    <t xml:space="preserve">Dépose des fenêtre intérieures en bois </t>
  </si>
  <si>
    <t xml:space="preserve">Mode de métré : à l'unité
</t>
  </si>
  <si>
    <t>2.4.2.4.8</t>
  </si>
  <si>
    <t>Dépose de portes de placard plombées</t>
  </si>
  <si>
    <t xml:space="preserve">Mode de métré : à l'ensemble de placard existant </t>
  </si>
  <si>
    <t>2.4.2.4.9</t>
  </si>
  <si>
    <t xml:space="preserve">Dépose de faux-limon, balustres,  marches, contre-marches, crémaillère, main-courante et plafond en métal et bois plombés </t>
  </si>
  <si>
    <t>Mode de métré : à l'ensemble / escalier</t>
  </si>
  <si>
    <t>2.4.2.4.10</t>
  </si>
  <si>
    <t xml:space="preserve">Dépose des ensembles d'escaliers existants en bois et métal des combles plombés </t>
  </si>
  <si>
    <t>2.4.2.5</t>
  </si>
  <si>
    <t xml:space="preserve">DECHETS CONTENANT DU PLOMB </t>
  </si>
  <si>
    <t>2.4.2.5.1</t>
  </si>
  <si>
    <t xml:space="preserve">Conditionnement et évacuation </t>
  </si>
  <si>
    <t xml:space="preserve">Mode de métré : au forfait pour l'ensemble des éléments cités ci-dessus contenant du plomb </t>
  </si>
  <si>
    <t>2.4.2.6</t>
  </si>
  <si>
    <t xml:space="preserve">NETTOYAGE DE FIN DE CHANTIER DESAMIANTAGE ET DEPLOMBAGE </t>
  </si>
  <si>
    <t>2.4.2.6.1</t>
  </si>
  <si>
    <t xml:space="preserve">Nettoyage </t>
  </si>
  <si>
    <t>Total H.T. :</t>
  </si>
  <si>
    <t>Total T.V.A. (20%) :</t>
  </si>
  <si>
    <t>Total T.T.C. :</t>
  </si>
  <si>
    <t>2.5</t>
  </si>
  <si>
    <t xml:space="preserve">DESCRIPTION ET LOCALISATION DES TRAVAUX DE DEMOLITIONS LEGERES / CURAGES </t>
  </si>
  <si>
    <t>2.5.1</t>
  </si>
  <si>
    <t xml:space="preserve">Visite préalable du site </t>
  </si>
  <si>
    <t>2.5.2</t>
  </si>
  <si>
    <t xml:space="preserve">Isolement partiel des réseaux </t>
  </si>
  <si>
    <t>2.5.3</t>
  </si>
  <si>
    <t xml:space="preserve">Neutralisation des réseaux avant démarrage des travaux </t>
  </si>
  <si>
    <t>2.5.4</t>
  </si>
  <si>
    <t xml:space="preserve">Curages du bâtiment existant </t>
  </si>
  <si>
    <t>2.5.5</t>
  </si>
  <si>
    <t xml:space="preserve">Constat d'huissier </t>
  </si>
  <si>
    <t>2.5.5.1</t>
  </si>
  <si>
    <t xml:space="preserve">Constat Huissier avant démarrage des travaux </t>
  </si>
  <si>
    <t xml:space="preserve">Mode de métré : au forfait </t>
  </si>
  <si>
    <t>2.5.6</t>
  </si>
  <si>
    <t xml:space="preserve">Curages intérieurs </t>
  </si>
  <si>
    <t>2.5.6.1</t>
  </si>
  <si>
    <t xml:space="preserve">Évacuations de mobiliers divers </t>
  </si>
  <si>
    <t>Localisation : ensemble du projet suivant indications MOA</t>
  </si>
  <si>
    <t>2.5.6.2</t>
  </si>
  <si>
    <t>Forfait de dépose de l'ensemble des éléments existants en plafonds et/ou cloisonnement existant</t>
  </si>
  <si>
    <t xml:space="preserve">Mode de métré : au forfait pour l'ensemble du bâtiment </t>
  </si>
  <si>
    <t>2.5.6.3</t>
  </si>
  <si>
    <t xml:space="preserve">Dépose des portes intérieures </t>
  </si>
  <si>
    <t>2.5.6.4</t>
  </si>
  <si>
    <t>Dépose des pierres plates posées sur terre-plein</t>
  </si>
  <si>
    <t xml:space="preserve">Localisation : suivant plan de démolition : rez de chaussée bas </t>
  </si>
  <si>
    <t>2.5.6.5</t>
  </si>
  <si>
    <t xml:space="preserve">Rebouchage des fantômes en mortier de chaux dans la zone de stockage rez de chaussée bas au droit des dalles de sol suite à la démolition des murs </t>
  </si>
  <si>
    <t>2.5.6.6</t>
  </si>
  <si>
    <t xml:space="preserve">Démolition du dallage béton existant </t>
  </si>
  <si>
    <t xml:space="preserve">Localisation : suivant plan de démolition : rez de chaussée bas : circulation, entrée, LT, Local poubelles, </t>
  </si>
  <si>
    <t>2.5.6.7</t>
  </si>
  <si>
    <t xml:space="preserve">Curage des cloisons type BA 13 ou carlis ou maçonnerie légère non porteuses y compris rebouchages des fantômes </t>
  </si>
  <si>
    <t xml:space="preserve">Localisation : 
- selon plans de l'Architecte 
</t>
  </si>
  <si>
    <t>2.5.6.8</t>
  </si>
  <si>
    <t xml:space="preserve">Dépose et piquage de faïence murale </t>
  </si>
  <si>
    <t xml:space="preserve">Localisation : dans les sanitaires, dans la cuisine, dans la chaufferie : rez de chaussée haut </t>
  </si>
  <si>
    <t>2.5.6.9</t>
  </si>
  <si>
    <t xml:space="preserve">Dépose du faux-plafond démontable existant en dalles 60 x 60 cm </t>
  </si>
  <si>
    <t xml:space="preserve">Localisation : 
- salle rez de chaussée haut 
- dans la cuisine rez de chaussée haut 
- R+1 - 3 pièces en enfilade </t>
  </si>
  <si>
    <t>2.5.6.10</t>
  </si>
  <si>
    <t xml:space="preserve">Dépose du carrelage au sol existant </t>
  </si>
  <si>
    <t xml:space="preserve">Localisation : 
- dans la cuisine rez de chaussée haut 
- wc avec pièce attenante à coté de la cuisine rez de chaussée haut 
- chaufferie rez de chaussée haut 	
- sanitaires rez de chaussée haut 
- au droit de l’Évier pièce 01 
- Dans les entrées des 2 Logements aile droite et aile gauche du rez de chaussée haut </t>
  </si>
  <si>
    <t>2.5.6.11</t>
  </si>
  <si>
    <t xml:space="preserve">Dépose des lisses de protection en bois dans la grande salle rapportées sur les murs </t>
  </si>
  <si>
    <t xml:space="preserve">Localisation : grande salle rez de chaussée haut </t>
  </si>
  <si>
    <t>2.5.6.12</t>
  </si>
  <si>
    <t xml:space="preserve">Dépose du plafond en lambris bois </t>
  </si>
  <si>
    <t xml:space="preserve">Localisation : dans les sanitaires + dégagement associé et chaufferie </t>
  </si>
  <si>
    <t>2.5.6.13</t>
  </si>
  <si>
    <t>Dépose sol souple + piquage carrelage existant</t>
  </si>
  <si>
    <t xml:space="preserve">Localisation : 
dans les pièces de vie des 2 Logements des 2 ailes du rez de chaussée haut (uniquement coté gauche car côté droit amianté) </t>
  </si>
  <si>
    <t>9.M.A</t>
  </si>
  <si>
    <t>2.5.6.14</t>
  </si>
  <si>
    <t xml:space="preserve">Dépose de sol souple existant </t>
  </si>
  <si>
    <t xml:space="preserve">Localisation : 
- Logement aile droite et gauche de entre-sol et R+1 
</t>
  </si>
  <si>
    <t>2.5.6.15</t>
  </si>
  <si>
    <t xml:space="preserve">Dépose du parquet bois existant sur lambourdes </t>
  </si>
  <si>
    <t xml:space="preserve">Localisation : 
- 3 pièces en enfilade au R+1 
- Dégagement au R+1 	
- Salle au rez de chaussée haut 
</t>
  </si>
  <si>
    <t>2.5.6.16</t>
  </si>
  <si>
    <t xml:space="preserve">Dépose escalier 3 marches d'accès accédant à la salle au rez de chaussée haut y compris main-courante en métal </t>
  </si>
  <si>
    <t xml:space="preserve">Localisation : 
entre dégagement et grande salle au rez de chaussée haut au droit des portes </t>
  </si>
  <si>
    <t xml:space="preserve">Mode de métré : à l'ensemble / petit escalier existant </t>
  </si>
  <si>
    <t>2.5.6.17</t>
  </si>
  <si>
    <t xml:space="preserve">Dépose des escaliers balancés existants en bois </t>
  </si>
  <si>
    <t xml:space="preserve">Localisation : Escaliers dans les ailes droites et gauches 
- rez de chaussée haut vers entre sol 
- entre sol vers R+1 
- R+1 vers combles 
</t>
  </si>
  <si>
    <t xml:space="preserve">Mode de métré : à l'ensemble / escalier existant </t>
  </si>
  <si>
    <t>2.5.6.18</t>
  </si>
  <si>
    <t xml:space="preserve">Dépose escalier existant à 2 volées droites avec palier intermédiaire en bois </t>
  </si>
  <si>
    <t xml:space="preserve">Localisation : dégagement central coté gauche, desservant :  rez de chaussée haut vers R+1 </t>
  </si>
  <si>
    <t>2.5.6.19</t>
  </si>
  <si>
    <t xml:space="preserve">Dépose escalier droit côté du sous-sol vers rez de chaussée haut en béton </t>
  </si>
  <si>
    <t xml:space="preserve">Localisation : escalier droit A du rez de chaussée bas vers rez de chaussée haut </t>
  </si>
  <si>
    <t>2.5.6.20</t>
  </si>
  <si>
    <t xml:space="preserve">Dépose de l'escalier balancé existant en bois dans le dégagement central du rez de chaussée haut vers R+1 </t>
  </si>
  <si>
    <t xml:space="preserve">Localisation : Escaliers B dans le dgt central côté droit 
- rez de chaussée haut vers R+1 </t>
  </si>
  <si>
    <t>2.5.6.21</t>
  </si>
  <si>
    <t xml:space="preserve">Démolition du socle de WC existant </t>
  </si>
  <si>
    <t>9.U.DESCRIPTIF_IMAGE</t>
  </si>
  <si>
    <t>2.5.6.22</t>
  </si>
  <si>
    <t xml:space="preserve">Dépose en démolition du placard bois </t>
  </si>
  <si>
    <t xml:space="preserve">Localisation : au R+1 </t>
  </si>
  <si>
    <t>2.5.6.23</t>
  </si>
  <si>
    <t xml:space="preserve">Démolition d'une soffite en placo-plâtre y compris faux-plafond en plaque de plâtre </t>
  </si>
  <si>
    <t xml:space="preserve">Localisation : soffite existante dans la zone de stockage au rez de chaussée bas </t>
  </si>
  <si>
    <t>2.5.6.24</t>
  </si>
  <si>
    <t>Démolition des plafonds en plâtre sur roseaux</t>
  </si>
  <si>
    <t xml:space="preserve">Localisation : 
- plafond du rez de chaussée haut 
- plafond entre-sol 
- plafond du R+1 </t>
  </si>
  <si>
    <t>2.5.6.25</t>
  </si>
  <si>
    <t xml:space="preserve">Démolition de cloisons avec colombage bois dans les combles </t>
  </si>
  <si>
    <t>2.5.7</t>
  </si>
  <si>
    <t xml:space="preserve">Curages extérieurs </t>
  </si>
  <si>
    <t>2.5.7.1</t>
  </si>
  <si>
    <t xml:space="preserve">Démolition de l'escalier extérieur côté Rue de l'Horloge </t>
  </si>
  <si>
    <t>2.5.7.2</t>
  </si>
  <si>
    <t xml:space="preserve">Démolition de l’Élément en bois en pied de façade </t>
  </si>
  <si>
    <t>2.6</t>
  </si>
  <si>
    <t xml:space="preserve">DESCRIPTION ET LOCALISATION DES TRAVAUX DE DEMOLITIONS LOURDES </t>
  </si>
  <si>
    <t xml:space="preserve">RECAPITULATIF
Lot n°2 DEMOLITION LEGERE / CURAGES / DESAMIANTAGE / DEPLOMBAGE </t>
  </si>
  <si>
    <t>RECAPITULATIF DES CHAPITRES</t>
  </si>
  <si>
    <t>2.4 - DESCRIPTION ET LOCALISATION DES TRAVAUX DE DESAMIANTAGE &amp; DEPLOMBAGE :</t>
  </si>
  <si>
    <t>- 2.4.1 - TRAVAUX DE DESAMIANTAGE</t>
  </si>
  <si>
    <t>- 2.4.2 - TRAVAUX DE DEPLOMBAGE</t>
  </si>
  <si>
    <t>2.5 - DESCRIPTION ET LOCALISATION DES TRAVAUX DE DEMOLITIONS LEGERES / CURAGES</t>
  </si>
  <si>
    <t>- 2.5.1 - Visite préalable du site</t>
  </si>
  <si>
    <t>- 2.5.2 - Isolement partiel des réseaux</t>
  </si>
  <si>
    <t>- 2.5.3 - Neutralisation des réseaux avant démarrage des travaux</t>
  </si>
  <si>
    <t>- 2.5.4 - Curages du bâtiment existant</t>
  </si>
  <si>
    <t>- 2.5.5 - Constat d'huissier</t>
  </si>
  <si>
    <t>- 2.5.6 - Curages intérieurs</t>
  </si>
  <si>
    <t>- 2.5.7 - Curages extérieurs</t>
  </si>
  <si>
    <t>2.6 - DESCRIPTION ET LOCALISATION DES TRAVAUX DE DEMOLITIONS LOURDES</t>
  </si>
  <si>
    <t xml:space="preserve">Total du lot DEMOLITION LEGERE / CURAGES / DESAMIANTAGE / DEPLOMBAGE </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</si>
  <si>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</si>
  <si>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</si>
  <si>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</si>
  <si>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</si>
  <si>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</si>
  <si>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</si>
  <si>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</si>
  <si>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</si>
  <si>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</si>
  <si>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</si>
  <si>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</si>
  <si>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</si>
  <si>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</si>
  <si>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</si>
  <si>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</si>
  <si>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</si>
  <si>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</si>
  <si>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</si>
  <si>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</si>
  <si>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</si>
  <si>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</si>
  <si>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</si>
  <si>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</si>
  <si>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</si>
  <si>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</si>
  <si>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</si>
  <si>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</si>
  <si>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</si>
  <si>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</si>
  <si>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</si>
  <si>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</si>
  <si>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</si>
  <si>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</si>
  <si>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ACQUISITION AMELIORATION DE 10 LOGEMENTS ET LOCAUX COMMERCIAUX</t>
  </si>
  <si>
    <t>16/02/2026</t>
  </si>
  <si>
    <t>PRO-DCE</t>
  </si>
  <si>
    <t>C</t>
  </si>
  <si>
    <t xml:space="preserve">Quai des Ducs de Lorraine </t>
  </si>
  <si>
    <t>57480 SIERCK-LES-BAINS</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</si>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</sst>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000"/>
    <numFmt numFmtId="165" formatCode="#,##0.00"/>
    <numFmt numFmtId="166" formatCode="0.00%"/>
    <numFmt numFmtId="167" formatCode="#,##0"/>
    <numFmt numFmtId="168" formatCode="#,##0.00\ [$€];[Red]-#,##0.00\ [$€]"/>
    <numFmt numFmtId="169" formatCode="00000"/>
    <numFmt numFmtId="170" formatCode="0#&quot; &quot;##&quot; &quot;##&quot; &quot;##&quot; &quot;##"/>
  </numFmts>
  <fonts count="24">
    <font>
      <sz val="11"/>
      <color theme="1"/>
      <name val="Calibri"/>
      <family val="2"/>
      <scheme val="minor"/>
    </font>
    <font>
      <i/>
      <sz val="8"/>
      <color rgb="FF000000"/>
      <name val="Arial"/>
      <family val="2"/>
    </font>
    <font>
      <sz val="8"/>
      <color theme="1"/>
      <name val="Arial"/>
      <family val="2"/>
    </font>
    <font>
      <sz val="14"/>
      <color theme="1"/>
      <name val="Arial"/>
      <family val="2"/>
    </font>
    <font>
      <b/>
      <sz val="9"/>
      <color theme="1"/>
      <name val="Arial"/>
      <family val="2"/>
    </font>
    <font>
      <sz val="7"/>
      <color theme="1"/>
      <name val="Arial"/>
      <family val="2"/>
    </font>
    <font>
      <b/>
      <sz val="14"/>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b/>
      <sz val="10"/>
      <color rgb="FF000000"/>
      <name val="Arial"/>
      <family val="2"/>
    </font>
    <font>
      <u/>
      <sz val="10"/>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sz val="8"/>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2">
    <xf numFmtId="0" fontId="0" fillId="0" borderId="0" xfId="0"/>
    <xf numFmtId="0" fontId="1" fillId="0" borderId="0" xfId="0" applyFont="1" applyAlignment="1">
      <alignment vertical="top" wrapText="1"/>
    </xf>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2" borderId="4" xfId="0" applyFont="1" applyFill="1" applyBorder="1" applyAlignment="1">
      <alignment vertical="top" wrapText="1"/>
    </xf>
    <xf numFmtId="0" fontId="2" fillId="2" borderId="0" xfId="0" applyFont="1" applyFill="1" applyAlignment="1">
      <alignment vertical="top" wrapText="1"/>
    </xf>
    <xf numFmtId="0" fontId="2" fillId="0" borderId="0" xfId="0" applyFont="1" applyAlignment="1">
      <alignment vertical="top" wrapText="1"/>
    </xf>
    <xf numFmtId="0" fontId="2" fillId="0" borderId="5" xfId="0" applyFont="1" applyBorder="1" applyAlignment="1">
      <alignment vertical="top" wrapText="1"/>
    </xf>
    <xf numFmtId="0" fontId="3" fillId="0" borderId="0" xfId="0" applyFont="1" applyAlignment="1">
      <alignment horizontal="center" vertical="center" wrapText="1"/>
    </xf>
    <xf numFmtId="0" fontId="4" fillId="0" borderId="0" xfId="0" applyFont="1" applyAlignment="1">
      <alignment horizontal="left" vertical="top" wrapText="1"/>
    </xf>
    <xf numFmtId="0" fontId="5" fillId="2" borderId="0" xfId="0" applyFont="1" applyFill="1" applyAlignment="1">
      <alignment vertical="top" wrapText="1"/>
    </xf>
    <xf numFmtId="0" fontId="6"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7" fillId="0" borderId="9" xfId="0" applyFont="1" applyBorder="1" applyAlignment="1">
      <alignment horizontal="center" vertical="center" wrapText="1"/>
    </xf>
    <xf numFmtId="0" fontId="2" fillId="2" borderId="6" xfId="0" applyFont="1" applyFill="1" applyBorder="1" applyAlignment="1">
      <alignment vertical="top" wrapText="1"/>
    </xf>
    <xf numFmtId="0" fontId="2" fillId="2" borderId="7" xfId="0" applyFont="1" applyFill="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horizontal="center" vertical="top" wrapText="1"/>
    </xf>
    <xf numFmtId="0" fontId="8" fillId="0" borderId="10" xfId="0" applyFont="1" applyBorder="1" applyAlignment="1">
      <alignment vertical="top" wrapText="1"/>
    </xf>
    <xf numFmtId="0" fontId="9" fillId="0" borderId="2" xfId="0" applyFont="1" applyBorder="1" applyAlignment="1">
      <alignment vertical="top" wrapText="1"/>
    </xf>
    <xf numFmtId="0" fontId="9" fillId="0" borderId="10" xfId="0" applyFont="1" applyBorder="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0" fillId="0" borderId="11" xfId="0" applyFont="1" applyBorder="1" applyAlignment="1">
      <alignment vertical="top" wrapText="1"/>
    </xf>
    <xf numFmtId="0" fontId="11" fillId="0" borderId="0" xfId="0" applyFont="1" applyAlignment="1">
      <alignment vertical="top" wrapText="1"/>
    </xf>
    <xf numFmtId="0" fontId="11" fillId="0" borderId="11" xfId="0" applyFont="1" applyBorder="1" applyAlignment="1">
      <alignment vertical="top" wrapText="1"/>
    </xf>
    <xf numFmtId="0" fontId="12" fillId="0" borderId="0" xfId="0" applyFont="1" applyAlignment="1">
      <alignment vertical="top" wrapText="1"/>
    </xf>
    <xf numFmtId="0" fontId="12" fillId="0" borderId="11" xfId="0" applyFont="1" applyBorder="1" applyAlignment="1">
      <alignment vertical="top" wrapText="1"/>
    </xf>
    <xf numFmtId="0" fontId="13" fillId="0" borderId="11" xfId="0" applyFont="1" applyBorder="1" applyAlignment="1">
      <alignment vertical="top" wrapText="1"/>
    </xf>
    <xf numFmtId="0" fontId="14" fillId="0" borderId="11" xfId="0" applyFont="1" applyBorder="1" applyAlignment="1">
      <alignment vertical="top" wrapText="1"/>
    </xf>
    <xf numFmtId="0" fontId="2" fillId="0" borderId="11" xfId="0" applyFont="1" applyBorder="1" applyAlignment="1">
      <alignment vertical="top" wrapText="1"/>
    </xf>
    <xf numFmtId="0" fontId="15" fillId="0" borderId="9" xfId="0" applyFont="1" applyBorder="1" applyAlignment="1">
      <alignment horizontal="right" vertical="top" wrapText="1"/>
    </xf>
    <xf numFmtId="164" fontId="15" fillId="0" borderId="9" xfId="0" applyNumberFormat="1" applyFont="1" applyBorder="1" applyAlignment="1">
      <alignment horizontal="right" vertical="top" wrapText="1"/>
    </xf>
    <xf numFmtId="165" fontId="16" fillId="0" borderId="12" xfId="0" applyNumberFormat="1" applyFont="1" applyBorder="1" applyAlignment="1" applyProtection="1">
      <alignment vertical="top" wrapText="1"/>
      <protection locked="0"/>
    </xf>
    <xf numFmtId="165" fontId="16" fillId="0" borderId="9" xfId="0" applyNumberFormat="1" applyFont="1" applyBorder="1" applyAlignment="1">
      <alignment vertical="top" wrapText="1"/>
    </xf>
    <xf numFmtId="166" fontId="5" fillId="0" borderId="0" xfId="0" applyNumberFormat="1" applyFont="1" applyAlignment="1">
      <alignment horizontal="right" vertical="top" wrapText="1"/>
    </xf>
    <xf numFmtId="165" fontId="15" fillId="0" borderId="9" xfId="0" applyNumberFormat="1" applyFont="1" applyBorder="1" applyAlignment="1">
      <alignment horizontal="right" vertical="top" wrapText="1"/>
    </xf>
    <xf numFmtId="0" fontId="1" fillId="0" borderId="11" xfId="0" applyFont="1" applyBorder="1" applyAlignment="1">
      <alignment vertical="top" wrapText="1"/>
    </xf>
    <xf numFmtId="0" fontId="2" fillId="0" borderId="0" xfId="0" applyFont="1" applyAlignment="1">
      <alignment vertical="top"/>
    </xf>
    <xf numFmtId="0" fontId="17" fillId="0" borderId="11" xfId="0" applyFont="1" applyBorder="1" applyAlignment="1">
      <alignment vertical="top" wrapText="1"/>
    </xf>
    <xf numFmtId="167" fontId="15" fillId="0" borderId="9" xfId="0" applyNumberFormat="1" applyFont="1" applyBorder="1" applyAlignment="1">
      <alignment horizontal="right" vertical="top" wrapText="1"/>
    </xf>
    <xf numFmtId="0" fontId="18" fillId="0" borderId="1" xfId="0" applyFont="1" applyBorder="1" applyAlignment="1">
      <alignment vertical="top" wrapText="1"/>
    </xf>
    <xf numFmtId="0" fontId="18" fillId="0" borderId="2" xfId="0" applyFont="1" applyBorder="1" applyAlignment="1">
      <alignment vertical="top" wrapText="1"/>
    </xf>
    <xf numFmtId="0" fontId="18" fillId="0" borderId="2" xfId="0" applyFont="1" applyBorder="1" applyAlignment="1">
      <alignment horizontal="right" vertical="top" wrapText="1"/>
    </xf>
    <xf numFmtId="0" fontId="18" fillId="0" borderId="3" xfId="0" applyFont="1" applyBorder="1" applyAlignment="1">
      <alignment horizontal="right" vertical="top" wrapText="1"/>
    </xf>
    <xf numFmtId="0" fontId="2" fillId="0" borderId="4" xfId="0" applyFont="1" applyBorder="1" applyAlignment="1">
      <alignment vertical="top" wrapText="1"/>
    </xf>
    <xf numFmtId="0" fontId="18" fillId="0" borderId="4" xfId="0" applyFont="1" applyBorder="1" applyAlignment="1">
      <alignment vertical="top" wrapText="1"/>
    </xf>
    <xf numFmtId="0" fontId="18" fillId="0" borderId="0" xfId="0" applyFont="1" applyAlignment="1">
      <alignment vertical="top" wrapText="1"/>
    </xf>
    <xf numFmtId="168" fontId="18" fillId="0" borderId="0" xfId="0" applyNumberFormat="1" applyFont="1" applyAlignment="1">
      <alignment horizontal="right" vertical="top" wrapText="1"/>
    </xf>
    <xf numFmtId="168" fontId="18" fillId="0" borderId="5" xfId="0" applyNumberFormat="1" applyFont="1" applyBorder="1" applyAlignment="1">
      <alignment horizontal="righ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168" fontId="18" fillId="0" borderId="7" xfId="0" applyNumberFormat="1" applyFont="1" applyBorder="1" applyAlignment="1">
      <alignment horizontal="right" vertical="top" wrapText="1"/>
    </xf>
    <xf numFmtId="168" fontId="18" fillId="0" borderId="8" xfId="0" applyNumberFormat="1" applyFont="1" applyBorder="1" applyAlignment="1">
      <alignment horizontal="right" vertical="top" wrapText="1"/>
    </xf>
    <xf numFmtId="0" fontId="19" fillId="0" borderId="2" xfId="0" applyFont="1" applyBorder="1" applyAlignment="1">
      <alignment horizontal="center" vertical="top" wrapText="1"/>
    </xf>
    <xf numFmtId="0" fontId="20" fillId="0" borderId="0" xfId="0" applyFont="1" applyAlignment="1">
      <alignment horizontal="center" vertical="top" wrapText="1"/>
    </xf>
    <xf numFmtId="0" fontId="21" fillId="0" borderId="0" xfId="0" applyFont="1" applyAlignment="1">
      <alignment horizontal="left" vertical="top" wrapText="1"/>
    </xf>
    <xf numFmtId="0" fontId="21" fillId="0" borderId="0" xfId="0" applyFont="1" applyAlignment="1">
      <alignment vertical="top" wrapText="1"/>
    </xf>
    <xf numFmtId="168" fontId="21" fillId="0" borderId="0" xfId="0" applyNumberFormat="1" applyFont="1" applyAlignment="1">
      <alignment horizontal="right" vertical="top" wrapText="1"/>
    </xf>
    <xf numFmtId="0" fontId="22" fillId="0" borderId="0" xfId="0" applyFont="1" applyAlignment="1">
      <alignment horizontal="left" vertical="top" indent="1" wrapText="1"/>
    </xf>
    <xf numFmtId="0" fontId="22" fillId="0" borderId="0" xfId="0" applyFont="1" applyAlignment="1">
      <alignment vertical="top" wrapText="1"/>
    </xf>
    <xf numFmtId="168" fontId="22" fillId="0" borderId="0" xfId="0" applyNumberFormat="1" applyFont="1" applyAlignment="1">
      <alignment horizontal="right" vertical="top" indent="1" wrapText="1"/>
    </xf>
    <xf numFmtId="168" fontId="22" fillId="0" borderId="0" xfId="0" applyNumberFormat="1" applyFont="1" applyAlignment="1">
      <alignment horizontal="right"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2" fillId="0" borderId="14" xfId="0" applyFont="1" applyBorder="1" applyAlignment="1">
      <alignment vertical="top" wrapText="1"/>
    </xf>
    <xf numFmtId="0" fontId="2" fillId="0" borderId="15" xfId="0" applyFont="1" applyBorder="1" applyAlignment="1">
      <alignment vertical="top" wrapText="1"/>
    </xf>
    <xf numFmtId="0" fontId="2" fillId="0" borderId="16" xfId="0" applyFont="1" applyBorder="1" applyAlignment="1">
      <alignment vertical="top" wrapText="1"/>
    </xf>
    <xf numFmtId="0" fontId="2" fillId="0" borderId="17" xfId="0" applyFont="1" applyBorder="1" applyAlignment="1">
      <alignment vertical="top" wrapText="1"/>
    </xf>
    <xf numFmtId="0" fontId="4" fillId="0" borderId="18" xfId="0" applyFont="1" applyBorder="1" applyAlignment="1">
      <alignment vertical="top" wrapText="1"/>
    </xf>
    <xf numFmtId="168" fontId="4" fillId="0" borderId="0" xfId="0" applyNumberFormat="1" applyFont="1" applyAlignment="1">
      <alignment vertical="top" wrapText="1"/>
    </xf>
    <xf numFmtId="168" fontId="2" fillId="0" borderId="0" xfId="0" applyNumberFormat="1" applyFont="1" applyAlignment="1">
      <alignment vertical="top" wrapText="1"/>
    </xf>
    <xf numFmtId="168" fontId="2" fillId="0" borderId="19" xfId="0" applyNumberFormat="1" applyFont="1" applyBorder="1" applyAlignment="1">
      <alignment vertical="top" wrapText="1"/>
    </xf>
    <xf numFmtId="0" fontId="4" fillId="0" borderId="20" xfId="0" applyFont="1" applyBorder="1" applyAlignment="1">
      <alignment vertical="top" wrapText="1"/>
    </xf>
    <xf numFmtId="0" fontId="2" fillId="0" borderId="21" xfId="0" applyFont="1" applyBorder="1" applyAlignment="1">
      <alignment vertical="top" wrapText="1"/>
    </xf>
    <xf numFmtId="168" fontId="4" fillId="0" borderId="21" xfId="0" applyNumberFormat="1" applyFont="1" applyBorder="1" applyAlignment="1">
      <alignment vertical="top" wrapText="1"/>
    </xf>
    <xf numFmtId="168" fontId="2" fillId="0" borderId="21" xfId="0" applyNumberFormat="1" applyFont="1" applyBorder="1" applyAlignment="1">
      <alignment vertical="top" wrapText="1"/>
    </xf>
    <xf numFmtId="168" fontId="2" fillId="0" borderId="22" xfId="0" applyNumberFormat="1" applyFont="1" applyBorder="1" applyAlignment="1">
      <alignment vertical="top" wrapText="1"/>
    </xf>
    <xf numFmtId="0" fontId="4" fillId="0" borderId="0" xfId="0" applyFont="1" applyAlignment="1">
      <alignment vertical="top" wrapText="1"/>
    </xf>
    <xf numFmtId="0" fontId="22" fillId="0" borderId="21" xfId="0" applyFont="1" applyBorder="1" applyAlignment="1">
      <alignment vertical="top" wrapText="1"/>
    </xf>
    <xf numFmtId="0" fontId="7" fillId="0" borderId="0" xfId="0" applyFont="1" applyAlignment="1">
      <alignment vertical="top" wrapText="1"/>
    </xf>
    <xf numFmtId="0" fontId="2" fillId="0" borderId="23" xfId="0" applyFont="1" applyBorder="1" applyAlignment="1">
      <alignment vertical="top" wrapText="1"/>
    </xf>
    <xf numFmtId="0" fontId="7" fillId="0" borderId="0" xfId="0" applyFont="1" applyAlignment="1">
      <alignment horizontal="left" vertical="top" wrapText="1"/>
    </xf>
    <xf numFmtId="0" fontId="7" fillId="0" borderId="0" xfId="0" applyFont="1" applyAlignment="1">
      <alignment horizontal="right" vertical="top" wrapText="1"/>
    </xf>
    <xf numFmtId="0" fontId="7" fillId="0" borderId="9" xfId="0" applyFont="1" applyBorder="1" applyAlignment="1">
      <alignment vertical="top" wrapText="1"/>
    </xf>
    <xf numFmtId="166" fontId="7" fillId="0" borderId="10" xfId="0" applyNumberFormat="1" applyFont="1" applyBorder="1" applyAlignment="1">
      <alignment horizontal="right" vertical="top" wrapText="1"/>
    </xf>
    <xf numFmtId="0" fontId="7" fillId="0" borderId="0" xfId="0" applyFont="1" applyAlignment="1">
      <alignment vertical="top"/>
    </xf>
    <xf numFmtId="166" fontId="7" fillId="0" borderId="11" xfId="0" applyNumberFormat="1" applyFont="1" applyBorder="1" applyAlignment="1">
      <alignment horizontal="right" vertical="top" wrapText="1"/>
    </xf>
    <xf numFmtId="166" fontId="7" fillId="0" borderId="24" xfId="0" applyNumberFormat="1" applyFont="1" applyBorder="1" applyAlignment="1">
      <alignment horizontal="right" vertical="top" wrapText="1"/>
    </xf>
    <xf numFmtId="0" fontId="21" fillId="0" borderId="0" xfId="0" applyFont="1" applyAlignment="1">
      <alignment horizontal="center" vertical="top" wrapText="1"/>
    </xf>
    <xf numFmtId="0" fontId="7" fillId="0" borderId="12" xfId="0" applyFont="1" applyBorder="1" applyAlignment="1" applyProtection="1">
      <alignment vertical="top" wrapText="1"/>
      <protection locked="0"/>
    </xf>
    <xf numFmtId="169" fontId="7" fillId="0" borderId="12" xfId="0" applyNumberFormat="1" applyFont="1" applyBorder="1" applyAlignment="1" applyProtection="1">
      <alignment vertical="top" wrapText="1"/>
      <protection locked="0"/>
    </xf>
    <xf numFmtId="170" fontId="7" fillId="0" borderId="12" xfId="0" applyNumberFormat="1" applyFont="1" applyBorder="1" applyAlignment="1" applyProtection="1">
      <alignment vertical="top" wrapText="1"/>
      <protection locked="0"/>
    </xf>
    <xf numFmtId="0" fontId="23" fillId="0" borderId="0" xfId="0" applyFont="1" applyAlignment="1">
      <alignment horizontal="center" vertical="top" wrapText="1"/>
    </xf>
    <xf numFmtId="0" fontId="7" fillId="0" borderId="0" xfId="0" applyFont="1" applyAlignment="1">
      <alignment horizontal="center" vertical="top" wrapText="1"/>
    </xf>
    <xf numFmtId="0" fontId="7" fillId="0" borderId="12" xfId="0" applyFont="1" applyBorder="1" applyAlignment="1" applyProtection="1">
      <alignment horizontal="left" vertical="top" wrapText="1"/>
      <protection locked="0"/>
    </xf>
    <xf numFmtId="0" fontId="7" fillId="0" borderId="12" xfId="0" applyFont="1" applyBorder="1" applyAlignment="1" applyProtection="1">
      <alignment horizontal="center" vertical="top" wrapText="1"/>
      <protection locked="0"/>
    </xf>
    <xf numFmtId="164" fontId="7" fillId="0" borderId="12" xfId="0" applyNumberFormat="1" applyFont="1" applyBorder="1" applyAlignment="1" applyProtection="1">
      <alignment horizontal="right" vertical="top" wrapText="1"/>
      <protection locked="0"/>
    </xf>
    <xf numFmtId="168" fontId="7" fillId="0" borderId="12" xfId="0" applyNumberFormat="1" applyFont="1" applyBorder="1" applyAlignment="1" applyProtection="1">
      <alignment horizontal="right" vertical="top" wrapText="1"/>
      <protection locked="0"/>
    </xf>
    <xf numFmtId="168" fontId="7"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eg"/><Relationship Id="rId3" Type="http://schemas.openxmlformats.org/officeDocument/2006/relationships/image" Target="../media/image3.jpeg"/><Relationship Id="rId4" Type="http://schemas.openxmlformats.org/officeDocument/2006/relationships/image" Target="../media/image4.png"/><Relationship Id="rId5" Type="http://schemas.openxmlformats.org/officeDocument/2006/relationships/image" Target="../media/image5.png"/><Relationship Id="rId6"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5</xdr:col>
      <xdr:colOff>333375</xdr:colOff>
      <xdr:row>1</xdr:row>
      <xdr:rowOff>0</xdr:rowOff>
    </xdr:from>
    <xdr:to>
      <xdr:col>6</xdr:col>
      <xdr:colOff>504696</xdr:colOff>
      <xdr:row>9</xdr:row>
      <xdr:rowOff>114171</xdr:rowOff>
    </xdr:to>
    <xdr:pic>
      <xdr:nvPicPr>
        <xdr:cNvPr id="2" name="Picture 1" descr="{fa71979a-01f1-4f37-8fee-eb9a6aeaaf7e}"/>
        <xdr:cNvPicPr>
          <a:picLocks noChangeAspect="1"/>
        </xdr:cNvPicPr>
      </xdr:nvPicPr>
      <xdr:blipFill>
        <a:blip xmlns:r="http://schemas.openxmlformats.org/officeDocument/2006/relationships" r:embed="rId1"/>
        <a:stretch>
          <a:fillRect/>
        </a:stretch>
      </xdr:blipFill>
      <xdr:spPr>
        <a:xfrm>
          <a:off x="4219575" y="114300"/>
          <a:ext cx="1028571" cy="1028571"/>
        </a:xfrm>
        <a:prstGeom prst="rect">
          <a:avLst/>
        </a:prstGeom>
      </xdr:spPr>
    </xdr:pic>
    <xdr:clientData/>
  </xdr:twoCellAnchor>
  <xdr:twoCellAnchor editAs="oneCell">
    <xdr:from>
      <xdr:col>4</xdr:col>
      <xdr:colOff>133350</xdr:colOff>
      <xdr:row>27</xdr:row>
      <xdr:rowOff>0</xdr:rowOff>
    </xdr:from>
    <xdr:to>
      <xdr:col>7</xdr:col>
      <xdr:colOff>835776</xdr:colOff>
      <xdr:row>44</xdr:row>
      <xdr:rowOff>114043</xdr:rowOff>
    </xdr:to>
    <xdr:pic>
      <xdr:nvPicPr>
        <xdr:cNvPr id="3" name="Picture 2" descr="{4be8132f-7a58-4d31-a69b-d18b85160414}"/>
        <xdr:cNvPicPr>
          <a:picLocks noChangeAspect="1"/>
        </xdr:cNvPicPr>
      </xdr:nvPicPr>
      <xdr:blipFill>
        <a:blip xmlns:r="http://schemas.openxmlformats.org/officeDocument/2006/relationships" r:embed="rId2"/>
        <a:stretch>
          <a:fillRect/>
        </a:stretch>
      </xdr:blipFill>
      <xdr:spPr>
        <a:xfrm>
          <a:off x="3057525" y="3086100"/>
          <a:ext cx="3350376" cy="2057143"/>
        </a:xfrm>
        <a:prstGeom prst="rect">
          <a:avLst/>
        </a:prstGeom>
      </xdr:spPr>
    </xdr:pic>
    <xdr:clientData/>
  </xdr:twoCellAnchor>
  <xdr:twoCellAnchor editAs="oneCell">
    <xdr:from>
      <xdr:col>4</xdr:col>
      <xdr:colOff>33338</xdr:colOff>
      <xdr:row>49</xdr:row>
      <xdr:rowOff>9525</xdr:rowOff>
    </xdr:from>
    <xdr:to>
      <xdr:col>4</xdr:col>
      <xdr:colOff>922337</xdr:colOff>
      <xdr:row>56</xdr:row>
      <xdr:rowOff>98425</xdr:rowOff>
    </xdr:to>
    <xdr:pic>
      <xdr:nvPicPr>
        <xdr:cNvPr id="4" name="Picture 3" descr="{9b040872-bf9b-4155-9a5c-e5080b252124}"/>
        <xdr:cNvPicPr>
          <a:picLocks noChangeAspect="1"/>
        </xdr:cNvPicPr>
      </xdr:nvPicPr>
      <xdr:blipFill>
        <a:blip xmlns:r="http://schemas.openxmlformats.org/officeDocument/2006/relationships" r:embed="rId1"/>
        <a:stretch>
          <a:fillRect/>
        </a:stretch>
      </xdr:blipFill>
      <xdr:spPr>
        <a:xfrm>
          <a:off x="2957513" y="5610225"/>
          <a:ext cx="889000" cy="889000"/>
        </a:xfrm>
        <a:prstGeom prst="rect">
          <a:avLst/>
        </a:prstGeom>
      </xdr:spPr>
    </xdr:pic>
    <xdr:clientData/>
  </xdr:twoCellAnchor>
  <xdr:twoCellAnchor editAs="oneCell">
    <xdr:from>
      <xdr:col>1</xdr:col>
      <xdr:colOff>33338</xdr:colOff>
      <xdr:row>79</xdr:row>
      <xdr:rowOff>109538</xdr:rowOff>
    </xdr:from>
    <xdr:to>
      <xdr:col>1</xdr:col>
      <xdr:colOff>636587</xdr:colOff>
      <xdr:row>84</xdr:row>
      <xdr:rowOff>114191</xdr:rowOff>
    </xdr:to>
    <xdr:pic>
      <xdr:nvPicPr>
        <xdr:cNvPr id="5" name="Picture 4" descr="{c8710753-1987-49dd-b4b6-6b0c084eb36b}"/>
        <xdr:cNvPicPr>
          <a:picLocks noChangeAspect="1"/>
        </xdr:cNvPicPr>
      </xdr:nvPicPr>
      <xdr:blipFill>
        <a:blip xmlns:r="http://schemas.openxmlformats.org/officeDocument/2006/relationships" r:embed="rId3"/>
        <a:stretch>
          <a:fillRect/>
        </a:stretch>
      </xdr:blipFill>
      <xdr:spPr>
        <a:xfrm>
          <a:off x="42863" y="9139238"/>
          <a:ext cx="603250" cy="576154"/>
        </a:xfrm>
        <a:prstGeom prst="rect">
          <a:avLst/>
        </a:prstGeom>
      </xdr:spPr>
    </xdr:pic>
    <xdr:clientData/>
  </xdr:twoCellAnchor>
  <xdr:twoCellAnchor editAs="oneCell">
    <xdr:from>
      <xdr:col>1</xdr:col>
      <xdr:colOff>38100</xdr:colOff>
      <xdr:row>72</xdr:row>
      <xdr:rowOff>100013</xdr:rowOff>
    </xdr:from>
    <xdr:to>
      <xdr:col>1</xdr:col>
      <xdr:colOff>641350</xdr:colOff>
      <xdr:row>78</xdr:row>
      <xdr:rowOff>17462</xdr:rowOff>
    </xdr:to>
    <xdr:pic>
      <xdr:nvPicPr>
        <xdr:cNvPr id="6" name="Picture 5" descr="{a3fcbc61-94c4-4e16-882b-25496f66f2ca}"/>
        <xdr:cNvPicPr>
          <a:picLocks noChangeAspect="1"/>
        </xdr:cNvPicPr>
      </xdr:nvPicPr>
      <xdr:blipFill>
        <a:blip xmlns:r="http://schemas.openxmlformats.org/officeDocument/2006/relationships" r:embed="rId4"/>
        <a:stretch>
          <a:fillRect/>
        </a:stretch>
      </xdr:blipFill>
      <xdr:spPr>
        <a:xfrm>
          <a:off x="47625" y="8329613"/>
          <a:ext cx="603250" cy="603250"/>
        </a:xfrm>
        <a:prstGeom prst="rect">
          <a:avLst/>
        </a:prstGeom>
      </xdr:spPr>
    </xdr:pic>
    <xdr:clientData/>
  </xdr:twoCellAnchor>
  <xdr:twoCellAnchor editAs="oneCell">
    <xdr:from>
      <xdr:col>1</xdr:col>
      <xdr:colOff>33338</xdr:colOff>
      <xdr:row>67</xdr:row>
      <xdr:rowOff>14288</xdr:rowOff>
    </xdr:from>
    <xdr:to>
      <xdr:col>1</xdr:col>
      <xdr:colOff>636587</xdr:colOff>
      <xdr:row>69</xdr:row>
      <xdr:rowOff>97958</xdr:rowOff>
    </xdr:to>
    <xdr:pic>
      <xdr:nvPicPr>
        <xdr:cNvPr id="7" name="Picture 6" descr="{d3e9fb5c-efba-4a26-92bd-aea9d6ae1308}"/>
        <xdr:cNvPicPr>
          <a:picLocks noChangeAspect="1"/>
        </xdr:cNvPicPr>
      </xdr:nvPicPr>
      <xdr:blipFill>
        <a:blip xmlns:r="http://schemas.openxmlformats.org/officeDocument/2006/relationships" r:embed="rId5"/>
        <a:stretch>
          <a:fillRect/>
        </a:stretch>
      </xdr:blipFill>
      <xdr:spPr>
        <a:xfrm>
          <a:off x="42863" y="7672388"/>
          <a:ext cx="603250" cy="312271"/>
        </a:xfrm>
        <a:prstGeom prst="rect">
          <a:avLst/>
        </a:prstGeom>
      </xdr:spPr>
    </xdr:pic>
    <xdr:clientData/>
  </xdr:twoCellAnchor>
  <xdr:twoCellAnchor editAs="oneCell">
    <xdr:from>
      <xdr:col>1</xdr:col>
      <xdr:colOff>33338</xdr:colOff>
      <xdr:row>58</xdr:row>
      <xdr:rowOff>95250</xdr:rowOff>
    </xdr:from>
    <xdr:to>
      <xdr:col>1</xdr:col>
      <xdr:colOff>636587</xdr:colOff>
      <xdr:row>64</xdr:row>
      <xdr:rowOff>12700</xdr:rowOff>
    </xdr:to>
    <xdr:pic>
      <xdr:nvPicPr>
        <xdr:cNvPr id="8" name="Picture 7" descr="{fdd98f51-aa9f-42af-9c80-47e78f4a6fd3}"/>
        <xdr:cNvPicPr>
          <a:picLocks noChangeAspect="1"/>
        </xdr:cNvPicPr>
      </xdr:nvPicPr>
      <xdr:blipFill>
        <a:blip xmlns:r="http://schemas.openxmlformats.org/officeDocument/2006/relationships" r:embed="rId6"/>
        <a:stretch>
          <a:fillRect/>
        </a:stretch>
      </xdr:blipFill>
      <xdr:spPr>
        <a:xfrm>
          <a:off x="42863" y="6724650"/>
          <a:ext cx="603250" cy="603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2"/>
      <c r="C1" s="3"/>
      <c r="D1" s="4"/>
      <c r="E1" s="4"/>
      <c r="F1" s="4"/>
      <c r="G1" s="4"/>
      <c r="H1" s="4"/>
      <c r="I1" s="5"/>
    </row>
    <row r="2" spans="2:9" ht="9.00113" customHeight="1">
      <c r="B2" s="6"/>
      <c r="C2" s="7"/>
      <c r="D2" s="8"/>
      <c r="E2" s="8"/>
      <c r="F2" s="8"/>
      <c r="G2" s="8"/>
      <c r="H2" s="8"/>
      <c r="I2" s="9"/>
    </row>
    <row r="3" spans="2:9" ht="9.00113" customHeight="1">
      <c r="B3" s="6"/>
      <c r="C3" s="7"/>
      <c r="D3" s="8"/>
      <c r="E3" s="8"/>
      <c r="F3" s="8"/>
      <c r="G3" s="8"/>
      <c r="H3" s="8"/>
      <c r="I3" s="9"/>
    </row>
    <row r="4" spans="2:9" ht="9.00113" customHeight="1">
      <c r="B4" s="6"/>
      <c r="C4" s="7"/>
      <c r="D4" s="8"/>
      <c r="E4" s="8"/>
      <c r="F4" s="8"/>
      <c r="G4" s="8"/>
      <c r="H4" s="8"/>
      <c r="I4" s="9"/>
    </row>
    <row r="5" spans="2:9" ht="9.00113" customHeight="1">
      <c r="B5" s="6"/>
      <c r="C5" s="7"/>
      <c r="D5" s="8"/>
      <c r="E5" s="8"/>
      <c r="F5" s="8"/>
      <c r="G5" s="8"/>
      <c r="H5" s="8"/>
      <c r="I5" s="9"/>
    </row>
    <row r="6" spans="2:9" ht="9.00113" customHeight="1">
      <c r="B6" s="6"/>
      <c r="C6" s="7"/>
      <c r="D6" s="8"/>
      <c r="E6" s="8"/>
      <c r="F6" s="8"/>
      <c r="G6" s="8"/>
      <c r="H6" s="8"/>
      <c r="I6" s="9"/>
    </row>
    <row r="7" spans="2:9" ht="9.00113" customHeight="1">
      <c r="B7" s="6"/>
      <c r="C7" s="7"/>
      <c r="D7" s="8"/>
      <c r="E7" s="8"/>
      <c r="F7" s="8"/>
      <c r="G7" s="8"/>
      <c r="H7" s="8"/>
      <c r="I7" s="9"/>
    </row>
    <row r="8" spans="2:9" ht="9.00113" customHeight="1">
      <c r="B8" s="6"/>
      <c r="C8" s="7"/>
      <c r="D8" s="8"/>
      <c r="E8" s="8"/>
      <c r="F8" s="8"/>
      <c r="G8" s="8"/>
      <c r="H8" s="8"/>
      <c r="I8" s="9"/>
    </row>
    <row r="9" spans="2:9" ht="9.00113" customHeight="1">
      <c r="B9" s="6"/>
      <c r="C9" s="7"/>
      <c r="D9" s="8"/>
      <c r="E9" s="8"/>
      <c r="F9" s="8"/>
      <c r="G9" s="8"/>
      <c r="H9" s="8"/>
      <c r="I9" s="9"/>
    </row>
    <row r="10" spans="2:9" ht="9.00113" customHeight="1">
      <c r="B10" s="6"/>
      <c r="C10" s="7"/>
      <c r="D10" s="8"/>
      <c r="E10" s="8"/>
      <c r="F10" s="8"/>
      <c r="G10" s="8"/>
      <c r="H10" s="8"/>
      <c r="I10" s="9"/>
    </row>
    <row r="11" spans="2:9" ht="9.00113" customHeight="1">
      <c r="B11" s="6"/>
      <c r="C11" s="7"/>
      <c r="D11" s="8"/>
      <c r="E11" s="10">
        <f>IF('Paramètres'!C5&lt;&gt;"",'Paramètres'!C5,"")</f>
        <v/>
      </c>
      <c r="F11" s="10"/>
      <c r="G11" s="10"/>
      <c r="H11" s="10"/>
      <c r="I11" s="9"/>
    </row>
    <row r="12" spans="2:9" ht="9.00113" customHeight="1">
      <c r="B12" s="6"/>
      <c r="C12" s="7"/>
      <c r="D12" s="8"/>
      <c r="E12" s="10"/>
      <c r="F12" s="10"/>
      <c r="G12" s="10"/>
      <c r="H12" s="10"/>
      <c r="I12" s="9"/>
    </row>
    <row r="13" spans="2:9" ht="9.00113" customHeight="1">
      <c r="B13" s="6"/>
      <c r="C13" s="7"/>
      <c r="D13" s="8"/>
      <c r="E13" s="10"/>
      <c r="F13" s="10"/>
      <c r="G13" s="10"/>
      <c r="H13" s="10"/>
      <c r="I13" s="9"/>
    </row>
    <row r="14" spans="2:9" ht="9.00113" customHeight="1">
      <c r="B14" s="6"/>
      <c r="C14" s="7"/>
      <c r="D14" s="8"/>
      <c r="E14" s="10"/>
      <c r="F14" s="10"/>
      <c r="G14" s="10"/>
      <c r="H14" s="10"/>
      <c r="I14" s="9"/>
    </row>
    <row r="15" spans="2:9" ht="9.00113" customHeight="1">
      <c r="B15" s="6"/>
      <c r="C15" s="7"/>
      <c r="D15" s="8"/>
      <c r="E15" s="10"/>
      <c r="F15" s="10"/>
      <c r="G15" s="10"/>
      <c r="H15" s="10"/>
      <c r="I15" s="9"/>
    </row>
    <row r="16" spans="2:9" ht="9.00113" customHeight="1">
      <c r="B16" s="6"/>
      <c r="C16" s="7"/>
      <c r="D16" s="8"/>
      <c r="E16" s="10"/>
      <c r="F16" s="10"/>
      <c r="G16" s="10"/>
      <c r="H16" s="10"/>
      <c r="I16" s="9"/>
    </row>
    <row r="17" spans="2:9" ht="9.00113" customHeight="1">
      <c r="B17" s="6"/>
      <c r="C17" s="7"/>
      <c r="D17" s="8"/>
      <c r="E17" s="10"/>
      <c r="F17" s="10"/>
      <c r="G17" s="10"/>
      <c r="H17" s="10"/>
      <c r="I17" s="9"/>
    </row>
    <row r="18" spans="2:9" ht="9.00113" customHeight="1">
      <c r="B18" s="6"/>
      <c r="C18" s="7"/>
      <c r="D18" s="8"/>
      <c r="E18" s="10"/>
      <c r="F18" s="10"/>
      <c r="G18" s="10"/>
      <c r="H18" s="10"/>
      <c r="I18" s="9"/>
    </row>
    <row r="19" spans="2:9" ht="9.00113" customHeight="1">
      <c r="B19" s="6"/>
      <c r="C19" s="7"/>
      <c r="D19" s="8"/>
      <c r="E19" s="10"/>
      <c r="F19" s="10"/>
      <c r="G19" s="10"/>
      <c r="H19" s="10"/>
      <c r="I19" s="9"/>
    </row>
    <row r="20" spans="2:9" ht="9.00113" customHeight="1">
      <c r="B20" s="6"/>
      <c r="C20" s="7"/>
      <c r="D20" s="8"/>
      <c r="E20" s="10">
        <f>IF('Paramètres'!C24&lt;&gt;"",'Paramètres'!C24,"") &amp; CHAR(10) &amp; IF('Paramètres'!C26&lt;&gt;"",'Paramètres'!C26,"") &amp; CHAR(10) &amp; IF('Paramètres'!C28&lt;&gt;"",'Paramètres'!C28,"")</f>
        <v/>
      </c>
      <c r="F20" s="10"/>
      <c r="G20" s="10"/>
      <c r="H20" s="10"/>
      <c r="I20" s="9"/>
    </row>
    <row r="21" spans="2:9" ht="9.00113" customHeight="1">
      <c r="B21" s="6"/>
      <c r="C21" s="7"/>
      <c r="D21" s="8"/>
      <c r="E21" s="10"/>
      <c r="F21" s="10"/>
      <c r="G21" s="10"/>
      <c r="H21" s="10"/>
      <c r="I21" s="9"/>
    </row>
    <row r="22" spans="2:9" ht="9.00113" customHeight="1">
      <c r="B22" s="6"/>
      <c r="C22" s="7"/>
      <c r="D22" s="8"/>
      <c r="E22" s="10"/>
      <c r="F22" s="10"/>
      <c r="G22" s="10"/>
      <c r="H22" s="10"/>
      <c r="I22" s="9"/>
    </row>
    <row r="23" spans="2:9" ht="9.00113" customHeight="1">
      <c r="B23" s="6"/>
      <c r="C23" s="7"/>
      <c r="D23" s="8"/>
      <c r="E23" s="10"/>
      <c r="F23" s="10"/>
      <c r="G23" s="10"/>
      <c r="H23" s="10"/>
      <c r="I23" s="9"/>
    </row>
    <row r="24" spans="2:9" ht="9.00113" customHeight="1">
      <c r="B24" s="6"/>
      <c r="C24" s="7"/>
      <c r="D24" s="8"/>
      <c r="E24" s="10"/>
      <c r="F24" s="10"/>
      <c r="G24" s="10"/>
      <c r="H24" s="10"/>
      <c r="I24" s="9"/>
    </row>
    <row r="25" spans="2:9" ht="9.00113" customHeight="1">
      <c r="B25" s="6"/>
      <c r="C25" s="7"/>
      <c r="D25" s="8"/>
      <c r="E25" s="10"/>
      <c r="F25" s="10"/>
      <c r="G25" s="10"/>
      <c r="H25" s="10"/>
      <c r="I25" s="9"/>
    </row>
    <row r="26" spans="2:9" ht="9.00113" customHeight="1">
      <c r="B26" s="6"/>
      <c r="C26" s="7"/>
      <c r="D26" s="8"/>
      <c r="E26" s="10"/>
      <c r="F26" s="10"/>
      <c r="G26" s="10"/>
      <c r="H26" s="10"/>
      <c r="I26" s="9"/>
    </row>
    <row r="27" spans="2:9" ht="9.00113" customHeight="1">
      <c r="B27" s="6"/>
      <c r="C27" s="7"/>
      <c r="D27" s="8"/>
      <c r="E27" s="10"/>
      <c r="F27" s="10"/>
      <c r="G27" s="10"/>
      <c r="H27" s="10"/>
      <c r="I27" s="9"/>
    </row>
    <row r="28" spans="2:9" ht="9.00113" customHeight="1">
      <c r="B28" s="6"/>
      <c r="C28" s="7"/>
      <c r="D28" s="8"/>
      <c r="E28" s="8"/>
      <c r="F28" s="8"/>
      <c r="G28" s="8"/>
      <c r="H28" s="8"/>
      <c r="I28" s="9"/>
    </row>
    <row r="29" spans="2:9" ht="9.00113" customHeight="1">
      <c r="B29" s="6"/>
      <c r="C29" s="7"/>
      <c r="D29" s="8"/>
      <c r="E29" s="8"/>
      <c r="F29" s="8"/>
      <c r="G29" s="8"/>
      <c r="H29" s="8"/>
      <c r="I29" s="9"/>
    </row>
    <row r="30" spans="2:9" ht="9.00113" customHeight="1">
      <c r="B30" s="6"/>
      <c r="C30" s="7"/>
      <c r="D30" s="8"/>
      <c r="E30" s="8"/>
      <c r="F30" s="8"/>
      <c r="G30" s="8"/>
      <c r="H30" s="8"/>
      <c r="I30" s="9"/>
    </row>
    <row r="31" spans="2:9" ht="9.00113" customHeight="1">
      <c r="B31" s="6"/>
      <c r="C31" s="7"/>
      <c r="D31" s="8"/>
      <c r="E31" s="8"/>
      <c r="F31" s="8"/>
      <c r="G31" s="8"/>
      <c r="H31" s="8"/>
      <c r="I31" s="9"/>
    </row>
    <row r="32" spans="2:9" ht="9.00113" customHeight="1">
      <c r="B32" s="6"/>
      <c r="C32" s="7"/>
      <c r="D32" s="8"/>
      <c r="E32" s="8"/>
      <c r="F32" s="8"/>
      <c r="G32" s="8"/>
      <c r="H32" s="8"/>
      <c r="I32" s="9"/>
    </row>
    <row r="33" spans="2:9" ht="9.00113" customHeight="1">
      <c r="B33" s="6"/>
      <c r="C33" s="7"/>
      <c r="D33" s="8"/>
      <c r="E33" s="8"/>
      <c r="F33" s="8"/>
      <c r="G33" s="8"/>
      <c r="H33" s="8"/>
      <c r="I33" s="9"/>
    </row>
    <row r="34" spans="2:9" ht="9.00113" customHeight="1">
      <c r="B34" s="6"/>
      <c r="C34" s="7"/>
      <c r="D34" s="8"/>
      <c r="E34" s="8"/>
      <c r="F34" s="8"/>
      <c r="G34" s="8"/>
      <c r="H34" s="8"/>
      <c r="I34" s="9"/>
    </row>
    <row r="35" spans="2:9" ht="9.00113" customHeight="1">
      <c r="B35" s="6"/>
      <c r="C35" s="7"/>
      <c r="D35" s="8"/>
      <c r="E35" s="8"/>
      <c r="F35" s="8"/>
      <c r="G35" s="8"/>
      <c r="H35" s="8"/>
      <c r="I35" s="9"/>
    </row>
    <row r="36" spans="2:9" ht="9.00113" customHeight="1">
      <c r="B36" s="6"/>
      <c r="C36" s="7"/>
      <c r="D36" s="8"/>
      <c r="E36" s="8"/>
      <c r="F36" s="8"/>
      <c r="G36" s="8"/>
      <c r="H36" s="8"/>
      <c r="I36" s="9"/>
    </row>
    <row r="37" spans="2:9" ht="9.00113" customHeight="1">
      <c r="B37" s="6"/>
      <c r="C37" s="7"/>
      <c r="D37" s="8"/>
      <c r="E37" s="8"/>
      <c r="F37" s="8"/>
      <c r="G37" s="8"/>
      <c r="H37" s="8"/>
      <c r="I37" s="9"/>
    </row>
    <row r="38" spans="2:9" ht="9.00113" customHeight="1">
      <c r="B38" s="6"/>
      <c r="C38" s="7"/>
      <c r="D38" s="8"/>
      <c r="E38" s="8"/>
      <c r="F38" s="8"/>
      <c r="G38" s="8"/>
      <c r="H38" s="8"/>
      <c r="I38" s="9"/>
    </row>
    <row r="39" spans="2:9" ht="9.00113" customHeight="1">
      <c r="B39" s="6"/>
      <c r="C39" s="7"/>
      <c r="D39" s="8"/>
      <c r="E39" s="8"/>
      <c r="F39" s="8"/>
      <c r="G39" s="8"/>
      <c r="H39" s="8"/>
      <c r="I39" s="9"/>
    </row>
    <row r="40" spans="2:9" ht="9.00113" customHeight="1">
      <c r="B40" s="6"/>
      <c r="C40" s="7"/>
      <c r="D40" s="8"/>
      <c r="E40" s="8"/>
      <c r="F40" s="8"/>
      <c r="G40" s="8"/>
      <c r="H40" s="8"/>
      <c r="I40" s="9"/>
    </row>
    <row r="41" spans="2:9" ht="9.00113" customHeight="1">
      <c r="B41" s="6"/>
      <c r="C41" s="7"/>
      <c r="D41" s="8"/>
      <c r="E41" s="8"/>
      <c r="F41" s="8"/>
      <c r="G41" s="8"/>
      <c r="H41" s="8"/>
      <c r="I41" s="9"/>
    </row>
    <row r="42" spans="2:9" ht="9.00113" customHeight="1">
      <c r="B42" s="6"/>
      <c r="C42" s="7"/>
      <c r="D42" s="8"/>
      <c r="E42" s="8"/>
      <c r="F42" s="8"/>
      <c r="G42" s="8"/>
      <c r="H42" s="8"/>
      <c r="I42" s="9"/>
    </row>
    <row r="43" spans="2:9" ht="9.00113" customHeight="1">
      <c r="B43" s="6"/>
      <c r="C43" s="7"/>
      <c r="D43" s="8"/>
      <c r="E43" s="8"/>
      <c r="F43" s="8"/>
      <c r="G43" s="8"/>
      <c r="H43" s="8"/>
      <c r="I43" s="9"/>
    </row>
    <row r="44" spans="2:9" ht="9.00113" customHeight="1">
      <c r="B44" s="6"/>
      <c r="C44" s="7"/>
      <c r="D44" s="8"/>
      <c r="E44" s="8"/>
      <c r="F44" s="8"/>
      <c r="G44" s="8"/>
      <c r="H44" s="8"/>
      <c r="I44" s="9"/>
    </row>
    <row r="45" spans="2:9" ht="9.00113" customHeight="1">
      <c r="B45" s="6"/>
      <c r="C45" s="7"/>
      <c r="D45" s="8"/>
      <c r="E45" s="8"/>
      <c r="F45" s="8"/>
      <c r="G45" s="8"/>
      <c r="H45" s="8"/>
      <c r="I45" s="9"/>
    </row>
    <row r="46" spans="2:9" ht="9.00113" customHeight="1">
      <c r="B46" s="6"/>
      <c r="C46" s="7"/>
      <c r="D46" s="8"/>
      <c r="E46" s="8"/>
      <c r="F46" s="8"/>
      <c r="G46" s="8"/>
      <c r="H46" s="8"/>
      <c r="I46" s="9"/>
    </row>
    <row r="47" spans="2:9" ht="9.00113" customHeight="1">
      <c r="B47" s="6"/>
      <c r="C47" s="7"/>
      <c r="D47" s="8"/>
      <c r="E47" s="8"/>
      <c r="F47" s="11" t="s">
        <v>4</v>
      </c>
      <c r="G47" s="8"/>
      <c r="H47" s="8"/>
      <c r="I47" s="9"/>
    </row>
    <row r="48" spans="2:9" ht="9.00113" customHeight="1">
      <c r="B48" s="6"/>
      <c r="C48" s="7"/>
      <c r="D48" s="8"/>
      <c r="E48" s="8"/>
      <c r="F48" s="8"/>
      <c r="G48" s="8"/>
      <c r="H48" s="8"/>
      <c r="I48" s="9"/>
    </row>
    <row r="49" spans="2:9" ht="9.00113" customHeight="1">
      <c r="B49" s="6"/>
      <c r="C49" s="7"/>
      <c r="D49" s="8"/>
      <c r="E49" s="8"/>
      <c r="F49" s="8"/>
      <c r="G49" s="8"/>
      <c r="H49" s="8"/>
      <c r="I49" s="9"/>
    </row>
    <row r="50" spans="2:9" ht="9.00113" customHeight="1">
      <c r="B50" s="6"/>
      <c r="C50" s="7"/>
      <c r="D50" s="8"/>
      <c r="E50" s="8"/>
      <c r="F50" s="8"/>
      <c r="G50" s="8"/>
      <c r="H50" s="8"/>
      <c r="I50" s="9"/>
    </row>
    <row r="51" spans="2:9" ht="9.00113" customHeight="1">
      <c r="B51" s="6"/>
      <c r="C51" s="7"/>
      <c r="D51" s="8"/>
      <c r="E51" s="8"/>
      <c r="F51" s="8"/>
      <c r="G51" s="8"/>
      <c r="H51" s="8"/>
      <c r="I51" s="9"/>
    </row>
    <row r="52" spans="2:9" ht="9.00113" customHeight="1">
      <c r="B52" s="6"/>
      <c r="C52" s="7"/>
      <c r="D52" s="8"/>
      <c r="E52" s="8"/>
      <c r="F52" s="8"/>
      <c r="G52" s="8"/>
      <c r="H52" s="8"/>
      <c r="I52" s="9"/>
    </row>
    <row r="53" spans="2:9" ht="9.00113" customHeight="1">
      <c r="B53" s="6"/>
      <c r="C53" s="7"/>
      <c r="D53" s="8"/>
      <c r="E53" s="8"/>
      <c r="F53" s="8"/>
      <c r="G53" s="8"/>
      <c r="H53" s="8"/>
      <c r="I53" s="9"/>
    </row>
    <row r="54" spans="2:9" ht="9.00113" customHeight="1">
      <c r="B54" s="6"/>
      <c r="C54" s="7"/>
      <c r="D54" s="8"/>
      <c r="E54" s="8"/>
      <c r="F54" s="8"/>
      <c r="G54" s="8"/>
      <c r="H54" s="8"/>
      <c r="I54" s="9"/>
    </row>
    <row r="55" spans="2:9" ht="9.00113" customHeight="1">
      <c r="B55" s="6"/>
      <c r="C55" s="7"/>
      <c r="D55" s="8"/>
      <c r="E55" s="8"/>
      <c r="F55" s="8"/>
      <c r="G55" s="8"/>
      <c r="H55" s="8"/>
      <c r="I55" s="9"/>
    </row>
    <row r="56" spans="2:9" ht="9.00113" customHeight="1">
      <c r="B56" s="6"/>
      <c r="C56" s="7"/>
      <c r="D56" s="8"/>
      <c r="E56" s="8"/>
      <c r="F56" s="8"/>
      <c r="G56" s="8"/>
      <c r="H56" s="8"/>
      <c r="I56" s="9"/>
    </row>
    <row r="57" spans="2:9" ht="9.00113" customHeight="1">
      <c r="B57" s="6"/>
      <c r="C57" s="7"/>
      <c r="D57" s="8"/>
      <c r="E57" s="8"/>
      <c r="F57" s="8"/>
      <c r="G57" s="8"/>
      <c r="H57" s="8"/>
      <c r="I57" s="9"/>
    </row>
    <row r="58" spans="2:9" ht="9.00113" customHeight="1">
      <c r="B58" s="6"/>
      <c r="C58" s="7"/>
      <c r="D58" s="8"/>
      <c r="E58" s="8"/>
      <c r="F58" s="8"/>
      <c r="G58" s="8"/>
      <c r="H58" s="8"/>
      <c r="I58" s="9"/>
    </row>
    <row r="59" spans="2:9" ht="9.00113" customHeight="1">
      <c r="B59" s="6"/>
      <c r="C59" s="12" t="s">
        <v>8</v>
      </c>
      <c r="D59" s="8"/>
      <c r="E59" s="8"/>
      <c r="F59" s="8"/>
      <c r="G59" s="8"/>
      <c r="H59" s="8"/>
      <c r="I59" s="9"/>
    </row>
    <row r="60" spans="2:9" ht="9.00113" customHeight="1">
      <c r="B60" s="6"/>
      <c r="C60" s="7"/>
      <c r="D60" s="8"/>
      <c r="E60" s="8"/>
      <c r="F60" s="8"/>
      <c r="G60" s="8"/>
      <c r="H60" s="8"/>
      <c r="I60" s="9"/>
    </row>
    <row r="61" spans="2:9" ht="9.00113" customHeight="1">
      <c r="B61" s="6"/>
      <c r="C61" s="7"/>
      <c r="D61" s="8"/>
      <c r="E61" s="8"/>
      <c r="F61" s="8"/>
      <c r="G61" s="8"/>
      <c r="H61" s="8"/>
      <c r="I61" s="9"/>
    </row>
    <row r="62" spans="2:9" ht="9.00113" customHeight="1">
      <c r="B62" s="6"/>
      <c r="C62" s="7"/>
      <c r="D62" s="8"/>
      <c r="E62" s="13">
        <f>IF('Paramètres'!C9&lt;&gt;"",'Paramètres'!C9,"")</f>
        <v/>
      </c>
      <c r="F62" s="13"/>
      <c r="G62" s="13"/>
      <c r="H62" s="13"/>
      <c r="I62" s="9"/>
    </row>
    <row r="63" spans="2:9" ht="9.00113" customHeight="1">
      <c r="B63" s="6"/>
      <c r="C63" s="7"/>
      <c r="D63" s="8"/>
      <c r="E63" s="13"/>
      <c r="F63" s="13"/>
      <c r="G63" s="13"/>
      <c r="H63" s="13"/>
      <c r="I63" s="9"/>
    </row>
    <row r="64" spans="2:9" ht="9.00113" customHeight="1">
      <c r="B64" s="6"/>
      <c r="C64" s="7"/>
      <c r="D64" s="8"/>
      <c r="E64" s="13"/>
      <c r="F64" s="13"/>
      <c r="G64" s="13"/>
      <c r="H64" s="13"/>
      <c r="I64" s="9"/>
    </row>
    <row r="65" spans="2:9" ht="9.00113" customHeight="1">
      <c r="B65" s="6"/>
      <c r="C65" s="7"/>
      <c r="D65" s="8"/>
      <c r="E65" s="13"/>
      <c r="F65" s="13"/>
      <c r="G65" s="13"/>
      <c r="H65" s="13"/>
      <c r="I65" s="9"/>
    </row>
    <row r="66" spans="2:9" ht="9.00113" customHeight="1">
      <c r="B66" s="6"/>
      <c r="C66" s="12" t="s">
        <v>7</v>
      </c>
      <c r="D66" s="8"/>
      <c r="E66" s="13">
        <f>IF('Paramètres'!C11&lt;&gt;"",'Paramètres'!C11,"")</f>
        <v/>
      </c>
      <c r="F66" s="13"/>
      <c r="G66" s="13"/>
      <c r="H66" s="13"/>
      <c r="I66" s="9"/>
    </row>
    <row r="67" spans="2:9" ht="9.00113" customHeight="1">
      <c r="B67" s="6"/>
      <c r="C67" s="7"/>
      <c r="D67" s="8"/>
      <c r="E67" s="13"/>
      <c r="F67" s="13"/>
      <c r="G67" s="13"/>
      <c r="H67" s="13"/>
      <c r="I67" s="9"/>
    </row>
    <row r="68" spans="2:9" ht="9.00113" customHeight="1">
      <c r="B68" s="6"/>
      <c r="C68" s="7"/>
      <c r="D68" s="8"/>
      <c r="E68" s="13"/>
      <c r="F68" s="13"/>
      <c r="G68" s="13"/>
      <c r="H68" s="13"/>
      <c r="I68" s="9"/>
    </row>
    <row r="69" spans="2:9" ht="9.00113" customHeight="1">
      <c r="B69" s="6"/>
      <c r="C69" s="7"/>
      <c r="D69" s="8"/>
      <c r="E69" s="13"/>
      <c r="F69" s="13"/>
      <c r="G69" s="13"/>
      <c r="H69" s="13"/>
      <c r="I69" s="9"/>
    </row>
    <row r="70" spans="2:9" ht="9.00113" customHeight="1">
      <c r="B70" s="6"/>
      <c r="C70" s="7"/>
      <c r="D70" s="8"/>
      <c r="E70" s="13"/>
      <c r="F70" s="13"/>
      <c r="G70" s="13"/>
      <c r="H70" s="13"/>
      <c r="I70" s="9"/>
    </row>
    <row r="71" spans="2:9" ht="9.00113" customHeight="1">
      <c r="B71" s="6"/>
      <c r="C71" s="7"/>
      <c r="D71" s="8"/>
      <c r="E71" s="14">
        <f>IF('Paramètres'!C3&lt;&gt;"",'Paramètres'!C3,"")</f>
        <v/>
      </c>
      <c r="F71" s="15"/>
      <c r="G71" s="15"/>
      <c r="H71" s="16"/>
      <c r="I71" s="9"/>
    </row>
    <row r="72" spans="2:9" ht="9.00113" customHeight="1">
      <c r="B72" s="6"/>
      <c r="C72" s="7"/>
      <c r="D72" s="8"/>
      <c r="E72" s="17"/>
      <c r="F72" s="10"/>
      <c r="G72" s="10"/>
      <c r="H72" s="18"/>
      <c r="I72" s="9"/>
    </row>
    <row r="73" spans="2:9" ht="9.00113" customHeight="1">
      <c r="B73" s="6"/>
      <c r="C73" s="12" t="s">
        <v>6</v>
      </c>
      <c r="D73" s="8"/>
      <c r="E73" s="17"/>
      <c r="F73" s="10"/>
      <c r="G73" s="10"/>
      <c r="H73" s="18"/>
      <c r="I73" s="9"/>
    </row>
    <row r="74" spans="2:9" ht="9.00113" customHeight="1">
      <c r="B74" s="6"/>
      <c r="C74" s="7"/>
      <c r="D74" s="8"/>
      <c r="E74" s="17"/>
      <c r="F74" s="10"/>
      <c r="G74" s="10"/>
      <c r="H74" s="18"/>
      <c r="I74" s="9"/>
    </row>
    <row r="75" spans="2:9" ht="9.00113" customHeight="1">
      <c r="B75" s="6"/>
      <c r="C75" s="7"/>
      <c r="D75" s="8"/>
      <c r="E75" s="17"/>
      <c r="F75" s="10"/>
      <c r="G75" s="10"/>
      <c r="H75" s="18"/>
      <c r="I75" s="9"/>
    </row>
    <row r="76" spans="2:9" ht="9.00113" customHeight="1">
      <c r="B76" s="6"/>
      <c r="C76" s="7"/>
      <c r="D76" s="8"/>
      <c r="E76" s="17"/>
      <c r="F76" s="10"/>
      <c r="G76" s="10"/>
      <c r="H76" s="18"/>
      <c r="I76" s="9"/>
    </row>
    <row r="77" spans="2:9" ht="9.00113" customHeight="1">
      <c r="B77" s="6"/>
      <c r="C77" s="7"/>
      <c r="D77" s="8"/>
      <c r="E77" s="19"/>
      <c r="F77" s="20"/>
      <c r="G77" s="20"/>
      <c r="H77" s="21"/>
      <c r="I77" s="9"/>
    </row>
    <row r="78" spans="2:9" ht="9.00113" customHeight="1">
      <c r="B78" s="6"/>
      <c r="C78" s="7"/>
      <c r="D78" s="8"/>
      <c r="E78" s="8"/>
      <c r="F78" s="8"/>
      <c r="G78" s="8"/>
      <c r="H78" s="8"/>
      <c r="I78" s="9"/>
    </row>
    <row r="79" spans="2:9" ht="9.00113" customHeight="1">
      <c r="B79" s="6"/>
      <c r="C79" s="7"/>
      <c r="D79" s="8"/>
      <c r="E79" s="8"/>
      <c r="F79" s="22" t="s">
        <v>0</v>
      </c>
      <c r="G79" s="22">
        <f>IF('Paramètres'!C7&lt;&gt;"",'Paramètres'!C7,"")</f>
        <v/>
      </c>
      <c r="H79" s="8"/>
      <c r="I79" s="9"/>
    </row>
    <row r="80" spans="2:9" ht="9.00113" customHeight="1">
      <c r="B80" s="6"/>
      <c r="C80" s="12" t="s">
        <v>5</v>
      </c>
      <c r="D80" s="8"/>
      <c r="E80" s="8"/>
      <c r="F80" s="22"/>
      <c r="G80" s="22"/>
      <c r="H80" s="8"/>
      <c r="I80" s="9"/>
    </row>
    <row r="81" spans="2:9" ht="9.00113" customHeight="1">
      <c r="B81" s="6"/>
      <c r="C81" s="7"/>
      <c r="D81" s="8"/>
      <c r="E81" s="8"/>
      <c r="F81" s="22" t="s">
        <v>1</v>
      </c>
      <c r="G81" s="22">
        <f>IF('Paramètres'!C13&lt;&gt;"",'Paramètres'!C13,"")</f>
        <v/>
      </c>
      <c r="H81" s="8"/>
      <c r="I81" s="9"/>
    </row>
    <row r="82" spans="2:9" ht="9.00113" customHeight="1">
      <c r="B82" s="6"/>
      <c r="C82" s="7"/>
      <c r="D82" s="8"/>
      <c r="E82" s="8"/>
      <c r="F82" s="22"/>
      <c r="G82" s="22"/>
      <c r="H82" s="8"/>
      <c r="I82" s="9"/>
    </row>
    <row r="83" spans="2:9" ht="9.00113" customHeight="1">
      <c r="B83" s="6"/>
      <c r="C83" s="7"/>
      <c r="D83" s="8"/>
      <c r="E83" s="8"/>
      <c r="F83" s="22" t="s">
        <v>2</v>
      </c>
      <c r="G83" s="22">
        <f>IF('Paramètres'!C15&lt;&gt;"",'Paramètres'!C15,"")</f>
        <v/>
      </c>
      <c r="H83" s="8"/>
      <c r="I83" s="9"/>
    </row>
    <row r="84" spans="2:9" ht="9.00113" customHeight="1">
      <c r="B84" s="6"/>
      <c r="C84" s="7"/>
      <c r="D84" s="8"/>
      <c r="E84" s="8"/>
      <c r="F84" s="22"/>
      <c r="G84" s="22"/>
      <c r="H84" s="8"/>
      <c r="I84" s="9"/>
    </row>
    <row r="85" spans="2:9" ht="9.00113" customHeight="1">
      <c r="B85" s="6"/>
      <c r="C85" s="7"/>
      <c r="D85" s="8"/>
      <c r="E85" s="8"/>
      <c r="F85" s="22" t="s">
        <v>3</v>
      </c>
      <c r="G85" s="22">
        <f>IF('Paramètres'!C17&lt;&gt;"",'Paramètres'!C17,"")</f>
        <v/>
      </c>
      <c r="H85" s="8"/>
      <c r="I85" s="9"/>
    </row>
    <row r="86" spans="2:9" ht="9.00113" customHeight="1">
      <c r="B86" s="6"/>
      <c r="C86" s="7"/>
      <c r="D86" s="8"/>
      <c r="E86" s="8"/>
      <c r="F86" s="22"/>
      <c r="G86" s="22"/>
      <c r="H86" s="8"/>
      <c r="I86" s="9"/>
    </row>
    <row r="87" spans="2:9" ht="9.00113" customHeight="1">
      <c r="B87" s="23"/>
      <c r="C87" s="24"/>
      <c r="D87" s="25"/>
      <c r="E87" s="25"/>
      <c r="F87" s="25"/>
      <c r="G87" s="25"/>
      <c r="H87" s="25"/>
      <c r="I87" s="26"/>
    </row>
  </sheetData>
  <sheetProtection password="E95E" sheet="1" objects="1" selectLockedCells="1"/>
  <mergeCells count="25">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F47:H60"/>
    <mergeCell ref="E47:E60"/>
    <mergeCell ref="C80:C86"/>
    <mergeCell ref="B80:B86"/>
    <mergeCell ref="C73:C79"/>
    <mergeCell ref="B73:B79"/>
    <mergeCell ref="C66:C72"/>
    <mergeCell ref="B66:B72"/>
    <mergeCell ref="C59:C65"/>
    <mergeCell ref="B59:B65"/>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R601"/>
  <sheetViews>
    <sheetView showGridLines="0" tabSelected="1" workbookViewId="0">
      <pane ySplit="3" topLeftCell="A4" activePane="bottomLeft" state="frozen"/>
      <selection pane="bottomLeft" activeCell="J22" sqref="J22"/>
    </sheetView>
  </sheetViews>
  <sheetFormatPr defaultRowHeight="15"/>
  <cols>
    <col min="1" max="1" width="0" hidden="1" customWidth="1"/>
    <col min="2" max="2" width="5.42578125" customWidth="1"/>
    <col min="3" max="3" width="0" hidden="1" customWidth="1"/>
    <col min="4" max="4" width="36" customWidth="1"/>
    <col min="5" max="8" width="8.140625" customWidth="1"/>
    <col min="9" max="9" width="0" hidden="1" customWidth="1"/>
    <col min="10" max="11" width="12.5703125" customWidth="1"/>
    <col min="12" max="12" width="10.7109375" customWidth="1"/>
    <col min="13" max="18" width="0" hidden="1" customWidth="1"/>
    <col min="19" max="69" width="10.7109375" customWidth="1"/>
  </cols>
  <sheetData>
    <row r="1" spans="1:18" hidden="1">
      <c r="A1" s="8" t="s">
        <v>9</v>
      </c>
      <c r="B1" s="8" t="s">
        <v>10</v>
      </c>
      <c r="C1" s="8" t="s">
        <v>11</v>
      </c>
      <c r="D1" s="8" t="s">
        <v>12</v>
      </c>
      <c r="E1" s="8" t="s">
        <v>13</v>
      </c>
      <c r="F1" s="8" t="s">
        <v>14</v>
      </c>
      <c r="G1" s="8" t="s">
        <v>15</v>
      </c>
      <c r="H1" s="8" t="s">
        <v>16</v>
      </c>
      <c r="I1" s="8" t="s">
        <v>17</v>
      </c>
      <c r="J1" s="8" t="s">
        <v>18</v>
      </c>
      <c r="K1" s="8" t="s">
        <v>19</v>
      </c>
      <c r="L1" s="8" t="s">
        <v>20</v>
      </c>
      <c r="N1" s="8" t="s">
        <v>21</v>
      </c>
      <c r="O1" s="8" t="s">
        <v>22</v>
      </c>
      <c r="P1" s="8" t="s">
        <v>23</v>
      </c>
      <c r="Q1" s="8" t="s">
        <v>24</v>
      </c>
      <c r="R1" s="8" t="s">
        <v>25</v>
      </c>
    </row>
    <row r="3" spans="1:18">
      <c r="A3" s="8" t="s">
        <v>26</v>
      </c>
      <c r="B3" s="27" t="s">
        <v>27</v>
      </c>
      <c r="C3" s="27" t="s">
        <v>28</v>
      </c>
      <c r="D3" s="27" t="s">
        <v>29</v>
      </c>
      <c r="E3" s="27"/>
      <c r="F3" s="27"/>
      <c r="G3" s="27" t="s">
        <v>15</v>
      </c>
      <c r="H3" s="27" t="s">
        <v>30</v>
      </c>
      <c r="I3" s="27" t="s">
        <v>31</v>
      </c>
      <c r="J3" s="27" t="s">
        <v>32</v>
      </c>
      <c r="K3" s="27" t="s">
        <v>33</v>
      </c>
      <c r="L3" s="27" t="s">
        <v>34</v>
      </c>
      <c r="M3" s="27" t="s">
        <v>35</v>
      </c>
      <c r="N3" s="27" t="s">
        <v>36</v>
      </c>
      <c r="O3" s="27" t="s">
        <v>37</v>
      </c>
      <c r="P3" s="27" t="s">
        <v>38</v>
      </c>
      <c r="Q3" s="27" t="s">
        <v>39</v>
      </c>
      <c r="R3" s="27" t="s">
        <v>40</v>
      </c>
    </row>
    <row r="4" spans="1:18" ht="31.5" customHeight="1">
      <c r="A4" s="8">
        <v>2</v>
      </c>
      <c r="B4" s="28" t="s">
        <v>41</v>
      </c>
      <c r="C4" s="28"/>
      <c r="D4" s="29" t="s">
        <v>42</v>
      </c>
      <c r="E4" s="29"/>
      <c r="F4" s="29"/>
      <c r="G4" s="29"/>
      <c r="H4" s="29"/>
      <c r="I4" s="29"/>
      <c r="J4" s="29"/>
      <c r="K4" s="30"/>
      <c r="L4" s="8"/>
    </row>
    <row r="5" spans="1:18" hidden="1">
      <c r="A5" s="8">
        <v>3</v>
      </c>
    </row>
    <row r="6" spans="1:18" hidden="1">
      <c r="A6" s="8" t="s">
        <v>43</v>
      </c>
    </row>
    <row r="7" spans="1:18" hidden="1">
      <c r="A7" s="8">
        <v>3</v>
      </c>
    </row>
    <row r="8" spans="1:18" hidden="1">
      <c r="A8" s="8" t="s">
        <v>43</v>
      </c>
    </row>
    <row r="9" spans="1:18" hidden="1">
      <c r="A9" s="8">
        <v>3</v>
      </c>
    </row>
    <row r="10" spans="1:18" hidden="1">
      <c r="A10" s="8" t="s">
        <v>43</v>
      </c>
    </row>
    <row r="11" spans="1:18" ht="47.25" customHeight="1">
      <c r="A11" s="8">
        <v>3</v>
      </c>
      <c r="B11" s="31" t="s">
        <v>44</v>
      </c>
      <c r="C11" s="31"/>
      <c r="D11" s="32" t="s">
        <v>45</v>
      </c>
      <c r="E11" s="32"/>
      <c r="F11" s="32"/>
      <c r="G11" s="32"/>
      <c r="H11" s="32"/>
      <c r="I11" s="32"/>
      <c r="J11" s="32"/>
      <c r="K11" s="33"/>
      <c r="L11" s="8"/>
    </row>
    <row r="12" spans="1:18" hidden="1">
      <c r="A12" s="8" t="s">
        <v>46</v>
      </c>
    </row>
    <row r="13" spans="1:18" hidden="1">
      <c r="A13" s="8" t="s">
        <v>46</v>
      </c>
    </row>
    <row r="14" spans="1:18" hidden="1">
      <c r="A14" s="8" t="s">
        <v>46</v>
      </c>
    </row>
    <row r="15" spans="1:18">
      <c r="A15" s="8">
        <v>4</v>
      </c>
      <c r="B15" s="31" t="s">
        <v>47</v>
      </c>
      <c r="C15" s="31"/>
      <c r="D15" s="34" t="s">
        <v>48</v>
      </c>
      <c r="E15" s="34"/>
      <c r="F15" s="34"/>
      <c r="G15" s="34"/>
      <c r="H15" s="34"/>
      <c r="I15" s="34"/>
      <c r="J15" s="34"/>
      <c r="K15" s="35"/>
      <c r="L15" s="8"/>
    </row>
    <row r="16" spans="1:18" hidden="1">
      <c r="A16" s="8" t="s">
        <v>49</v>
      </c>
    </row>
    <row r="17" spans="1:18" hidden="1">
      <c r="A17" s="8" t="s">
        <v>49</v>
      </c>
    </row>
    <row r="18" spans="1:18" hidden="1">
      <c r="A18" s="8" t="s">
        <v>49</v>
      </c>
    </row>
    <row r="19" spans="1:18" hidden="1">
      <c r="A19" s="8" t="s">
        <v>49</v>
      </c>
    </row>
    <row r="20" spans="1:18">
      <c r="A20" s="8">
        <v>5</v>
      </c>
      <c r="B20" s="31" t="s">
        <v>50</v>
      </c>
      <c r="C20" s="31"/>
      <c r="D20" s="36" t="s">
        <v>51</v>
      </c>
      <c r="E20" s="36"/>
      <c r="F20" s="36"/>
      <c r="G20" s="36"/>
      <c r="H20" s="36"/>
      <c r="I20" s="36"/>
      <c r="J20" s="36"/>
      <c r="K20" s="37"/>
      <c r="L20" s="8"/>
    </row>
    <row r="21" spans="1:18">
      <c r="A21" s="8">
        <v>6</v>
      </c>
      <c r="B21" s="31" t="s">
        <v>52</v>
      </c>
      <c r="C21" s="31"/>
      <c r="D21" s="38" t="s">
        <v>53</v>
      </c>
      <c r="E21" s="38"/>
      <c r="F21" s="38"/>
      <c r="G21" s="38"/>
      <c r="H21" s="38"/>
      <c r="I21" s="38"/>
      <c r="J21" s="38"/>
      <c r="K21" s="39"/>
      <c r="L21" s="8"/>
    </row>
    <row r="22" spans="1:18">
      <c r="A22" s="8">
        <v>9</v>
      </c>
      <c r="B22" s="40" t="s">
        <v>54</v>
      </c>
      <c r="C22" s="40"/>
      <c r="D22" s="41" t="s">
        <v>55</v>
      </c>
      <c r="E22" s="42"/>
      <c r="F22" s="42"/>
      <c r="G22" s="43" t="s">
        <v>56</v>
      </c>
      <c r="H22" s="44">
        <v>1</v>
      </c>
      <c r="I22" s="44"/>
      <c r="J22" s="45"/>
      <c r="K22" s="46">
        <f>IF(AND(H22= "",I22= ""), 0, ROUND(ROUND(J22, 2) * ROUND(IF(I22="",H22,I22),  3), 2))</f>
        <v/>
      </c>
      <c r="L22" s="8"/>
      <c r="N22" s="47">
        <v>0.2</v>
      </c>
      <c r="R22" s="8">
        <v>456</v>
      </c>
    </row>
    <row r="23" spans="1:18" hidden="1">
      <c r="A23" s="8" t="s">
        <v>57</v>
      </c>
    </row>
    <row r="24" spans="1:18" ht="22.5" customHeight="1">
      <c r="A24" s="8">
        <v>9</v>
      </c>
      <c r="B24" s="40" t="s">
        <v>58</v>
      </c>
      <c r="C24" s="40"/>
      <c r="D24" s="41" t="s">
        <v>59</v>
      </c>
      <c r="E24" s="42"/>
      <c r="F24" s="42"/>
      <c r="G24" s="43" t="s">
        <v>56</v>
      </c>
      <c r="H24" s="44">
        <v>1</v>
      </c>
      <c r="I24" s="44"/>
      <c r="J24" s="45"/>
      <c r="K24" s="46">
        <f>IF(AND(H24= "",I24= ""), 0, ROUND(ROUND(J24, 2) * ROUND(IF(I24="",H24,I24),  3), 2))</f>
        <v/>
      </c>
      <c r="L24" s="8"/>
      <c r="N24" s="47">
        <v>0.2</v>
      </c>
      <c r="R24" s="8">
        <v>456</v>
      </c>
    </row>
    <row r="25" spans="1:18" hidden="1">
      <c r="A25" s="8" t="s">
        <v>57</v>
      </c>
    </row>
    <row r="26" spans="1:18" ht="22.5" customHeight="1">
      <c r="A26" s="8">
        <v>9</v>
      </c>
      <c r="B26" s="40" t="s">
        <v>60</v>
      </c>
      <c r="C26" s="40"/>
      <c r="D26" s="41" t="s">
        <v>61</v>
      </c>
      <c r="E26" s="42"/>
      <c r="F26" s="42"/>
      <c r="G26" s="43" t="s">
        <v>56</v>
      </c>
      <c r="H26" s="44">
        <v>1</v>
      </c>
      <c r="I26" s="44"/>
      <c r="J26" s="45"/>
      <c r="K26" s="46">
        <f>IF(AND(H26= "",I26= ""), 0, ROUND(ROUND(J26, 2) * ROUND(IF(I26="",H26,I26),  3), 2))</f>
        <v/>
      </c>
      <c r="L26" s="8"/>
      <c r="N26" s="47">
        <v>0.2</v>
      </c>
      <c r="R26" s="8">
        <v>456</v>
      </c>
    </row>
    <row r="27" spans="1:18" hidden="1">
      <c r="A27" s="8" t="s">
        <v>57</v>
      </c>
    </row>
    <row r="28" spans="1:18" ht="22.5" customHeight="1">
      <c r="A28" s="8">
        <v>9</v>
      </c>
      <c r="B28" s="40" t="s">
        <v>62</v>
      </c>
      <c r="C28" s="40"/>
      <c r="D28" s="41" t="s">
        <v>63</v>
      </c>
      <c r="E28" s="42"/>
      <c r="F28" s="42"/>
      <c r="G28" s="43" t="s">
        <v>56</v>
      </c>
      <c r="H28" s="44">
        <v>1</v>
      </c>
      <c r="I28" s="44"/>
      <c r="J28" s="45"/>
      <c r="K28" s="46">
        <f>IF(AND(H28= "",I28= ""), 0, ROUND(ROUND(J28, 2) * ROUND(IF(I28="",H28,I28),  3), 2))</f>
        <v/>
      </c>
      <c r="L28" s="8"/>
      <c r="N28" s="47">
        <v>0.2</v>
      </c>
      <c r="R28" s="8">
        <v>456</v>
      </c>
    </row>
    <row r="29" spans="1:18" hidden="1">
      <c r="A29" s="8" t="s">
        <v>57</v>
      </c>
    </row>
    <row r="30" spans="1:18" hidden="1">
      <c r="A30" s="8" t="s">
        <v>64</v>
      </c>
    </row>
    <row r="31" spans="1:18" hidden="1">
      <c r="A31" s="8" t="s">
        <v>65</v>
      </c>
    </row>
    <row r="32" spans="1:18" ht="25.5" customHeight="1">
      <c r="A32" s="8">
        <v>5</v>
      </c>
      <c r="B32" s="31" t="s">
        <v>66</v>
      </c>
      <c r="C32" s="31"/>
      <c r="D32" s="36" t="s">
        <v>67</v>
      </c>
      <c r="E32" s="36"/>
      <c r="F32" s="36"/>
      <c r="G32" s="36"/>
      <c r="H32" s="36"/>
      <c r="I32" s="36"/>
      <c r="J32" s="36"/>
      <c r="K32" s="37"/>
      <c r="L32" s="8"/>
    </row>
    <row r="33" spans="1:18">
      <c r="A33" s="8">
        <v>9</v>
      </c>
      <c r="B33" s="40" t="s">
        <v>68</v>
      </c>
      <c r="C33" s="40"/>
      <c r="D33" s="41" t="s">
        <v>69</v>
      </c>
      <c r="E33" s="42"/>
      <c r="F33" s="42"/>
      <c r="G33" s="43" t="s">
        <v>56</v>
      </c>
      <c r="H33" s="44">
        <v>1</v>
      </c>
      <c r="I33" s="44"/>
      <c r="J33" s="45"/>
      <c r="K33" s="46">
        <f>IF(AND(H33= "",I33= ""), 0, ROUND(ROUND(J33, 2) * ROUND(IF(I33="",H33,I33),  3), 2))</f>
        <v/>
      </c>
      <c r="L33" s="8"/>
      <c r="N33" s="47">
        <v>0.2</v>
      </c>
      <c r="R33" s="8">
        <v>456</v>
      </c>
    </row>
    <row r="34" spans="1:18" hidden="1">
      <c r="A34" s="8" t="s">
        <v>70</v>
      </c>
    </row>
    <row r="35" spans="1:18" hidden="1">
      <c r="A35" s="8" t="s">
        <v>70</v>
      </c>
    </row>
    <row r="36" spans="1:18" hidden="1">
      <c r="A36" s="8" t="s">
        <v>57</v>
      </c>
    </row>
    <row r="37" spans="1:18" ht="22.5" customHeight="1">
      <c r="A37" s="8">
        <v>9</v>
      </c>
      <c r="B37" s="40" t="s">
        <v>71</v>
      </c>
      <c r="C37" s="40"/>
      <c r="D37" s="41" t="s">
        <v>72</v>
      </c>
      <c r="E37" s="42"/>
      <c r="F37" s="42"/>
      <c r="G37" s="43" t="s">
        <v>56</v>
      </c>
      <c r="H37" s="44">
        <v>1</v>
      </c>
      <c r="I37" s="44"/>
      <c r="J37" s="45"/>
      <c r="K37" s="46">
        <f>IF(AND(H37= "",I37= ""), 0, ROUND(ROUND(J37, 2) * ROUND(IF(I37="",H37,I37),  3), 2))</f>
        <v/>
      </c>
      <c r="L37" s="8"/>
      <c r="N37" s="47">
        <v>0.2</v>
      </c>
      <c r="R37" s="8">
        <v>456</v>
      </c>
    </row>
    <row r="38" spans="1:18" hidden="1">
      <c r="A38" s="8" t="s">
        <v>57</v>
      </c>
    </row>
    <row r="39" spans="1:18" ht="22.5" customHeight="1">
      <c r="A39" s="8">
        <v>9</v>
      </c>
      <c r="B39" s="40" t="s">
        <v>73</v>
      </c>
      <c r="C39" s="40"/>
      <c r="D39" s="41" t="s">
        <v>74</v>
      </c>
      <c r="E39" s="42"/>
      <c r="F39" s="42"/>
      <c r="G39" s="43" t="s">
        <v>56</v>
      </c>
      <c r="H39" s="44">
        <v>1</v>
      </c>
      <c r="I39" s="44"/>
      <c r="J39" s="45"/>
      <c r="K39" s="46">
        <f>IF(AND(H39= "",I39= ""), 0, ROUND(ROUND(J39, 2) * ROUND(IF(I39="",H39,I39),  3), 2))</f>
        <v/>
      </c>
      <c r="L39" s="8"/>
      <c r="N39" s="47">
        <v>0.2</v>
      </c>
      <c r="R39" s="8">
        <v>456</v>
      </c>
    </row>
    <row r="40" spans="1:18" hidden="1">
      <c r="A40" s="8" t="s">
        <v>57</v>
      </c>
    </row>
    <row r="41" spans="1:18" ht="33.75" customHeight="1">
      <c r="A41" s="8">
        <v>9</v>
      </c>
      <c r="B41" s="40" t="s">
        <v>75</v>
      </c>
      <c r="C41" s="40"/>
      <c r="D41" s="41" t="s">
        <v>76</v>
      </c>
      <c r="E41" s="42"/>
      <c r="F41" s="42"/>
      <c r="G41" s="43" t="s">
        <v>14</v>
      </c>
      <c r="H41" s="48">
        <v>100</v>
      </c>
      <c r="I41" s="48"/>
      <c r="J41" s="45"/>
      <c r="K41" s="46">
        <f>IF(AND(H41= "",I41= ""), 0, ROUND(ROUND(J41, 2) * ROUND(IF(I41="",H41,I41),  2), 2))</f>
        <v/>
      </c>
      <c r="L41" s="8"/>
      <c r="N41" s="47">
        <v>0.2</v>
      </c>
      <c r="R41" s="8">
        <v>456</v>
      </c>
    </row>
    <row r="42" spans="1:18" hidden="1">
      <c r="A42" s="8" t="s">
        <v>70</v>
      </c>
    </row>
    <row r="43" spans="1:18" ht="67.5" customHeight="1">
      <c r="A43" s="8" t="s">
        <v>77</v>
      </c>
      <c r="B43" s="49"/>
      <c r="C43" s="49"/>
      <c r="D43" s="1" t="s">
        <v>79</v>
      </c>
      <c r="E43" s="49"/>
      <c r="F43" s="49"/>
      <c r="G43" s="49"/>
      <c r="H43" s="49"/>
      <c r="I43" s="49"/>
      <c r="J43" s="49"/>
      <c r="K43" s="49"/>
    </row>
    <row r="44" spans="1:18" hidden="1">
      <c r="A44" s="8" t="s">
        <v>80</v>
      </c>
    </row>
    <row r="45" spans="1:18" hidden="1">
      <c r="A45" s="8" t="s">
        <v>80</v>
      </c>
    </row>
    <row r="46" spans="1:18" hidden="1">
      <c r="A46" s="8" t="s">
        <v>80</v>
      </c>
    </row>
    <row r="47" spans="1:18" hidden="1">
      <c r="A47" s="8" t="s">
        <v>57</v>
      </c>
    </row>
    <row r="48" spans="1:18" hidden="1">
      <c r="A48" s="8" t="s">
        <v>65</v>
      </c>
    </row>
    <row r="49" spans="1:18">
      <c r="A49" s="8">
        <v>5</v>
      </c>
      <c r="B49" s="31" t="s">
        <v>81</v>
      </c>
      <c r="C49" s="31"/>
      <c r="D49" s="36" t="s">
        <v>82</v>
      </c>
      <c r="E49" s="36"/>
      <c r="F49" s="36"/>
      <c r="G49" s="36"/>
      <c r="H49" s="36"/>
      <c r="I49" s="36"/>
      <c r="J49" s="36"/>
      <c r="K49" s="37"/>
      <c r="L49" s="8"/>
    </row>
    <row r="50" spans="1:18" hidden="1">
      <c r="A50" s="8" t="s">
        <v>83</v>
      </c>
    </row>
    <row r="51" spans="1:18" hidden="1">
      <c r="A51" s="8" t="s">
        <v>83</v>
      </c>
    </row>
    <row r="52" spans="1:18">
      <c r="A52" s="8">
        <v>9</v>
      </c>
      <c r="B52" s="40" t="s">
        <v>84</v>
      </c>
      <c r="C52" s="40"/>
      <c r="D52" s="41" t="s">
        <v>85</v>
      </c>
      <c r="E52" s="42"/>
      <c r="F52" s="42"/>
      <c r="G52" s="43" t="s">
        <v>56</v>
      </c>
      <c r="H52" s="44">
        <v>1</v>
      </c>
      <c r="I52" s="44"/>
      <c r="J52" s="45"/>
      <c r="K52" s="46">
        <f>IF(AND(H52= "",I52= ""), 0, ROUND(ROUND(J52, 2) * ROUND(IF(I52="",H52,I52),  3), 2))</f>
        <v/>
      </c>
      <c r="L52" s="8"/>
      <c r="N52" s="47">
        <v>0.2</v>
      </c>
      <c r="R52" s="8">
        <v>456</v>
      </c>
    </row>
    <row r="53" spans="1:18" hidden="1">
      <c r="A53" s="8" t="s">
        <v>70</v>
      </c>
    </row>
    <row r="54" spans="1:18" hidden="1">
      <c r="A54" s="8" t="s">
        <v>57</v>
      </c>
    </row>
    <row r="55" spans="1:18">
      <c r="A55" s="8">
        <v>9</v>
      </c>
      <c r="B55" s="40" t="s">
        <v>86</v>
      </c>
      <c r="C55" s="40"/>
      <c r="D55" s="41" t="s">
        <v>87</v>
      </c>
      <c r="E55" s="42"/>
      <c r="F55" s="42"/>
      <c r="G55" s="43" t="s">
        <v>56</v>
      </c>
      <c r="H55" s="44">
        <v>1</v>
      </c>
      <c r="I55" s="44"/>
      <c r="J55" s="45"/>
      <c r="K55" s="46">
        <f>IF(AND(H55= "",I55= ""), 0, ROUND(ROUND(J55, 2) * ROUND(IF(I55="",H55,I55),  3), 2))</f>
        <v/>
      </c>
      <c r="L55" s="8"/>
      <c r="N55" s="47">
        <v>0.2</v>
      </c>
      <c r="R55" s="8">
        <v>456</v>
      </c>
    </row>
    <row r="56" spans="1:18" hidden="1">
      <c r="A56" s="8" t="s">
        <v>57</v>
      </c>
    </row>
    <row r="57" spans="1:18">
      <c r="A57" s="8">
        <v>9</v>
      </c>
      <c r="B57" s="40" t="s">
        <v>88</v>
      </c>
      <c r="C57" s="40"/>
      <c r="D57" s="41" t="s">
        <v>89</v>
      </c>
      <c r="E57" s="42"/>
      <c r="F57" s="42"/>
      <c r="G57" s="43" t="s">
        <v>56</v>
      </c>
      <c r="H57" s="44">
        <v>1</v>
      </c>
      <c r="I57" s="44"/>
      <c r="J57" s="45"/>
      <c r="K57" s="46">
        <f>IF(AND(H57= "",I57= ""), 0, ROUND(ROUND(J57, 2) * ROUND(IF(I57="",H57,I57),  3), 2))</f>
        <v/>
      </c>
      <c r="L57" s="8"/>
      <c r="N57" s="47">
        <v>0.2</v>
      </c>
      <c r="R57" s="8">
        <v>456</v>
      </c>
    </row>
    <row r="58" spans="1:18" hidden="1">
      <c r="A58" s="8" t="s">
        <v>57</v>
      </c>
    </row>
    <row r="59" spans="1:18">
      <c r="A59" s="8">
        <v>9</v>
      </c>
      <c r="B59" s="40" t="s">
        <v>90</v>
      </c>
      <c r="C59" s="40"/>
      <c r="D59" s="41" t="s">
        <v>91</v>
      </c>
      <c r="E59" s="42"/>
      <c r="F59" s="42"/>
      <c r="G59" s="43" t="s">
        <v>56</v>
      </c>
      <c r="H59" s="44">
        <v>1</v>
      </c>
      <c r="I59" s="44"/>
      <c r="J59" s="45"/>
      <c r="K59" s="46">
        <f>IF(AND(H59= "",I59= ""), 0, ROUND(ROUND(J59, 2) * ROUND(IF(I59="",H59,I59),  3), 2))</f>
        <v/>
      </c>
      <c r="L59" s="8"/>
      <c r="N59" s="47">
        <v>0.2</v>
      </c>
      <c r="R59" s="8">
        <v>456</v>
      </c>
    </row>
    <row r="60" spans="1:18" hidden="1">
      <c r="A60" s="8" t="s">
        <v>70</v>
      </c>
    </row>
    <row r="61" spans="1:18" hidden="1">
      <c r="A61" s="8" t="s">
        <v>57</v>
      </c>
    </row>
    <row r="62" spans="1:18" hidden="1">
      <c r="A62" s="8" t="s">
        <v>65</v>
      </c>
    </row>
    <row r="63" spans="1:18">
      <c r="A63" s="8">
        <v>5</v>
      </c>
      <c r="B63" s="31" t="s">
        <v>92</v>
      </c>
      <c r="C63" s="31"/>
      <c r="D63" s="36" t="s">
        <v>93</v>
      </c>
      <c r="E63" s="36"/>
      <c r="F63" s="36"/>
      <c r="G63" s="36"/>
      <c r="H63" s="36"/>
      <c r="I63" s="36"/>
      <c r="J63" s="36"/>
      <c r="K63" s="37"/>
      <c r="L63" s="8"/>
    </row>
    <row r="64" spans="1:18" ht="22.5" customHeight="1">
      <c r="A64" s="8">
        <v>9</v>
      </c>
      <c r="B64" s="40" t="s">
        <v>94</v>
      </c>
      <c r="C64" s="40"/>
      <c r="D64" s="41" t="s">
        <v>95</v>
      </c>
      <c r="E64" s="42"/>
      <c r="F64" s="42"/>
      <c r="G64" s="43" t="s">
        <v>14</v>
      </c>
      <c r="H64" s="48">
        <v>60</v>
      </c>
      <c r="I64" s="48"/>
      <c r="J64" s="45"/>
      <c r="K64" s="46">
        <f>IF(AND(H64= "",I64= ""), 0, ROUND(ROUND(J64, 2) * ROUND(IF(I64="",H64,I64),  2), 2))</f>
        <v/>
      </c>
      <c r="L64" s="8"/>
      <c r="N64" s="47">
        <v>0.2</v>
      </c>
      <c r="R64" s="8">
        <v>456</v>
      </c>
    </row>
    <row r="65" spans="1:18" hidden="1">
      <c r="A65" s="8" t="s">
        <v>70</v>
      </c>
    </row>
    <row r="66" spans="1:18" hidden="1">
      <c r="A66" s="50" t="s">
        <v>96</v>
      </c>
    </row>
    <row r="67" spans="1:18" hidden="1">
      <c r="A67" s="50" t="s">
        <v>96</v>
      </c>
    </row>
    <row r="68" spans="1:18" ht="33.75" customHeight="1">
      <c r="A68" s="8" t="s">
        <v>77</v>
      </c>
      <c r="B68" s="49"/>
      <c r="C68" s="49"/>
      <c r="D68" s="49" t="s">
        <v>97</v>
      </c>
      <c r="E68" s="49"/>
      <c r="F68" s="49"/>
      <c r="G68" s="49"/>
      <c r="H68" s="49"/>
      <c r="I68" s="49"/>
      <c r="J68" s="49"/>
      <c r="K68" s="49"/>
    </row>
    <row r="69" spans="1:18" hidden="1">
      <c r="A69" s="8" t="s">
        <v>80</v>
      </c>
    </row>
    <row r="70" spans="1:18" hidden="1">
      <c r="A70" s="8" t="s">
        <v>80</v>
      </c>
    </row>
    <row r="71" spans="1:18" hidden="1">
      <c r="A71" s="8" t="s">
        <v>80</v>
      </c>
    </row>
    <row r="72" spans="1:18" hidden="1">
      <c r="A72" s="8" t="s">
        <v>57</v>
      </c>
    </row>
    <row r="73" spans="1:18">
      <c r="A73" s="8">
        <v>9</v>
      </c>
      <c r="B73" s="40" t="s">
        <v>98</v>
      </c>
      <c r="C73" s="40"/>
      <c r="D73" s="41" t="s">
        <v>99</v>
      </c>
      <c r="E73" s="42"/>
      <c r="F73" s="42"/>
      <c r="G73" s="43" t="s">
        <v>14</v>
      </c>
      <c r="H73" s="48">
        <v>15</v>
      </c>
      <c r="I73" s="48"/>
      <c r="J73" s="45"/>
      <c r="K73" s="46">
        <f>IF(AND(H73= "",I73= ""), 0, ROUND(ROUND(J73, 2) * ROUND(IF(I73="",H73,I73),  2), 2))</f>
        <v/>
      </c>
      <c r="L73" s="8"/>
      <c r="N73" s="47">
        <v>0.2</v>
      </c>
      <c r="R73" s="8">
        <v>456</v>
      </c>
    </row>
    <row r="74" spans="1:18" hidden="1">
      <c r="A74" s="8" t="s">
        <v>70</v>
      </c>
    </row>
    <row r="75" spans="1:18" hidden="1">
      <c r="A75" s="50" t="s">
        <v>96</v>
      </c>
    </row>
    <row r="76" spans="1:18" ht="22.5" customHeight="1">
      <c r="A76" s="8" t="s">
        <v>77</v>
      </c>
      <c r="B76" s="49"/>
      <c r="C76" s="49"/>
      <c r="D76" s="49" t="s">
        <v>100</v>
      </c>
      <c r="E76" s="49"/>
      <c r="F76" s="49"/>
      <c r="G76" s="49"/>
      <c r="H76" s="49"/>
      <c r="I76" s="49"/>
      <c r="J76" s="49"/>
      <c r="K76" s="49"/>
    </row>
    <row r="77" spans="1:18" hidden="1">
      <c r="A77" s="8" t="s">
        <v>80</v>
      </c>
    </row>
    <row r="78" spans="1:18" hidden="1">
      <c r="A78" s="8" t="s">
        <v>80</v>
      </c>
    </row>
    <row r="79" spans="1:18" hidden="1">
      <c r="A79" s="8" t="s">
        <v>80</v>
      </c>
    </row>
    <row r="80" spans="1:18" hidden="1">
      <c r="A80" s="8" t="s">
        <v>80</v>
      </c>
    </row>
    <row r="81" spans="1:18" hidden="1">
      <c r="A81" s="8" t="s">
        <v>57</v>
      </c>
    </row>
    <row r="82" spans="1:18" ht="22.5" customHeight="1">
      <c r="A82" s="8">
        <v>9</v>
      </c>
      <c r="B82" s="40" t="s">
        <v>101</v>
      </c>
      <c r="C82" s="40"/>
      <c r="D82" s="41" t="s">
        <v>102</v>
      </c>
      <c r="E82" s="42"/>
      <c r="F82" s="42"/>
      <c r="G82" s="43" t="s">
        <v>14</v>
      </c>
      <c r="H82" s="48">
        <v>25</v>
      </c>
      <c r="I82" s="48"/>
      <c r="J82" s="45"/>
      <c r="K82" s="46">
        <f>IF(AND(H82= "",I82= ""), 0, ROUND(ROUND(J82, 2) * ROUND(IF(I82="",H82,I82),  2), 2))</f>
        <v/>
      </c>
      <c r="L82" s="8"/>
      <c r="N82" s="47">
        <v>0.2</v>
      </c>
      <c r="R82" s="8">
        <v>456</v>
      </c>
    </row>
    <row r="83" spans="1:18" hidden="1">
      <c r="A83" s="8" t="s">
        <v>70</v>
      </c>
    </row>
    <row r="84" spans="1:18" hidden="1">
      <c r="A84" s="50" t="s">
        <v>96</v>
      </c>
    </row>
    <row r="85" spans="1:18" ht="22.5" customHeight="1">
      <c r="A85" s="8" t="s">
        <v>77</v>
      </c>
      <c r="B85" s="49"/>
      <c r="C85" s="49"/>
      <c r="D85" s="49" t="s">
        <v>103</v>
      </c>
      <c r="E85" s="49"/>
      <c r="F85" s="49"/>
      <c r="G85" s="49"/>
      <c r="H85" s="49"/>
      <c r="I85" s="49"/>
      <c r="J85" s="49"/>
      <c r="K85" s="49"/>
    </row>
    <row r="86" spans="1:18" hidden="1">
      <c r="A86" s="8" t="s">
        <v>80</v>
      </c>
    </row>
    <row r="87" spans="1:18" hidden="1">
      <c r="A87" s="8" t="s">
        <v>80</v>
      </c>
    </row>
    <row r="88" spans="1:18" hidden="1">
      <c r="A88" s="8" t="s">
        <v>57</v>
      </c>
    </row>
    <row r="89" spans="1:18">
      <c r="A89" s="8">
        <v>9</v>
      </c>
      <c r="B89" s="40" t="s">
        <v>104</v>
      </c>
      <c r="C89" s="40"/>
      <c r="D89" s="41" t="s">
        <v>105</v>
      </c>
      <c r="E89" s="42"/>
      <c r="F89" s="42"/>
      <c r="G89" s="43" t="s">
        <v>56</v>
      </c>
      <c r="H89" s="44">
        <v>1</v>
      </c>
      <c r="I89" s="44"/>
      <c r="J89" s="45"/>
      <c r="K89" s="46">
        <f>IF(AND(H89= "",I89= ""), 0, ROUND(ROUND(J89, 2) * ROUND(IF(I89="",H89,I89),  3), 2))</f>
        <v/>
      </c>
      <c r="L89" s="8"/>
      <c r="N89" s="47">
        <v>0.2</v>
      </c>
      <c r="R89" s="8">
        <v>456</v>
      </c>
    </row>
    <row r="90" spans="1:18" hidden="1">
      <c r="A90" s="8" t="s">
        <v>70</v>
      </c>
    </row>
    <row r="91" spans="1:18" ht="33.75" customHeight="1">
      <c r="A91" s="8" t="s">
        <v>77</v>
      </c>
      <c r="B91" s="49"/>
      <c r="C91" s="49"/>
      <c r="D91" s="49" t="s">
        <v>106</v>
      </c>
      <c r="E91" s="49"/>
      <c r="F91" s="49"/>
      <c r="G91" s="49"/>
      <c r="H91" s="49"/>
      <c r="I91" s="49"/>
      <c r="J91" s="49"/>
      <c r="K91" s="49"/>
    </row>
    <row r="92" spans="1:18" hidden="1">
      <c r="A92" s="50" t="s">
        <v>96</v>
      </c>
    </row>
    <row r="93" spans="1:18" hidden="1">
      <c r="A93" s="8" t="s">
        <v>57</v>
      </c>
    </row>
    <row r="94" spans="1:18" hidden="1">
      <c r="A94" s="8" t="s">
        <v>65</v>
      </c>
    </row>
    <row r="95" spans="1:18">
      <c r="A95" s="8">
        <v>5</v>
      </c>
      <c r="B95" s="31" t="s">
        <v>107</v>
      </c>
      <c r="C95" s="31"/>
      <c r="D95" s="36" t="s">
        <v>108</v>
      </c>
      <c r="E95" s="36"/>
      <c r="F95" s="36"/>
      <c r="G95" s="36"/>
      <c r="H95" s="36"/>
      <c r="I95" s="36"/>
      <c r="J95" s="36"/>
      <c r="K95" s="37"/>
      <c r="L95" s="8"/>
    </row>
    <row r="96" spans="1:18" hidden="1">
      <c r="A96" s="8" t="s">
        <v>83</v>
      </c>
    </row>
    <row r="97" spans="1:18" ht="22.5" customHeight="1">
      <c r="A97" s="8">
        <v>9</v>
      </c>
      <c r="B97" s="40" t="s">
        <v>109</v>
      </c>
      <c r="C97" s="40"/>
      <c r="D97" s="41" t="s">
        <v>110</v>
      </c>
      <c r="E97" s="42"/>
      <c r="F97" s="42"/>
      <c r="G97" s="43" t="s">
        <v>56</v>
      </c>
      <c r="H97" s="44">
        <v>1</v>
      </c>
      <c r="I97" s="44"/>
      <c r="J97" s="45"/>
      <c r="K97" s="46">
        <f>IF(AND(H97= "",I97= ""), 0, ROUND(ROUND(J97, 2) * ROUND(IF(I97="",H97,I97),  3), 2))</f>
        <v/>
      </c>
      <c r="L97" s="8"/>
      <c r="N97" s="47">
        <v>0.2</v>
      </c>
      <c r="R97" s="8">
        <v>456</v>
      </c>
    </row>
    <row r="98" spans="1:18" hidden="1">
      <c r="A98" s="8" t="s">
        <v>57</v>
      </c>
    </row>
    <row r="99" spans="1:18" hidden="1">
      <c r="A99" s="8" t="s">
        <v>65</v>
      </c>
    </row>
    <row r="100" spans="1:18" hidden="1">
      <c r="A100" s="8" t="s">
        <v>111</v>
      </c>
    </row>
    <row r="101" spans="1:18">
      <c r="A101" s="8">
        <v>4</v>
      </c>
      <c r="B101" s="31" t="s">
        <v>112</v>
      </c>
      <c r="C101" s="31"/>
      <c r="D101" s="34" t="s">
        <v>113</v>
      </c>
      <c r="E101" s="34"/>
      <c r="F101" s="34"/>
      <c r="G101" s="34"/>
      <c r="H101" s="34"/>
      <c r="I101" s="34"/>
      <c r="J101" s="34"/>
      <c r="K101" s="35"/>
      <c r="L101" s="8"/>
    </row>
    <row r="102" spans="1:18" hidden="1">
      <c r="A102" s="8" t="s">
        <v>49</v>
      </c>
    </row>
    <row r="103" spans="1:18" hidden="1">
      <c r="A103" s="8" t="s">
        <v>49</v>
      </c>
    </row>
    <row r="104" spans="1:18" hidden="1">
      <c r="A104" s="8" t="s">
        <v>49</v>
      </c>
    </row>
    <row r="105" spans="1:18" hidden="1">
      <c r="A105" s="8" t="s">
        <v>49</v>
      </c>
    </row>
    <row r="106" spans="1:18" hidden="1">
      <c r="A106" s="8" t="s">
        <v>49</v>
      </c>
    </row>
    <row r="107" spans="1:18">
      <c r="A107" s="8">
        <v>5</v>
      </c>
      <c r="B107" s="31" t="s">
        <v>114</v>
      </c>
      <c r="C107" s="31"/>
      <c r="D107" s="36" t="s">
        <v>115</v>
      </c>
      <c r="E107" s="36"/>
      <c r="F107" s="36"/>
      <c r="G107" s="36"/>
      <c r="H107" s="36"/>
      <c r="I107" s="36"/>
      <c r="J107" s="36"/>
      <c r="K107" s="37"/>
      <c r="L107" s="8"/>
    </row>
    <row r="108" spans="1:18">
      <c r="A108" s="8">
        <v>9</v>
      </c>
      <c r="B108" s="40" t="s">
        <v>116</v>
      </c>
      <c r="C108" s="40"/>
      <c r="D108" s="41" t="s">
        <v>117</v>
      </c>
      <c r="E108" s="42"/>
      <c r="F108" s="42"/>
      <c r="G108" s="43" t="s">
        <v>56</v>
      </c>
      <c r="H108" s="44">
        <v>1</v>
      </c>
      <c r="I108" s="44"/>
      <c r="J108" s="45"/>
      <c r="K108" s="46">
        <f>IF(AND(H108= "",I108= ""), 0, ROUND(ROUND(J108, 2) * ROUND(IF(I108="",H108,I108),  3), 2))</f>
        <v/>
      </c>
      <c r="L108" s="8"/>
      <c r="N108" s="47">
        <v>0.2</v>
      </c>
      <c r="R108" s="8">
        <v>456</v>
      </c>
    </row>
    <row r="109" spans="1:18" hidden="1">
      <c r="A109" s="8" t="s">
        <v>70</v>
      </c>
    </row>
    <row r="110" spans="1:18">
      <c r="A110" s="8" t="s">
        <v>118</v>
      </c>
      <c r="B110" s="51"/>
      <c r="C110" s="51"/>
      <c r="D110" s="51" t="s">
        <v>119</v>
      </c>
      <c r="E110" s="51"/>
      <c r="F110" s="51"/>
      <c r="G110" s="51"/>
      <c r="H110" s="51"/>
      <c r="I110" s="51"/>
      <c r="J110" s="51"/>
      <c r="K110" s="51"/>
    </row>
    <row r="111" spans="1:18" hidden="1">
      <c r="A111" s="8" t="s">
        <v>57</v>
      </c>
    </row>
    <row r="112" spans="1:18">
      <c r="A112" s="8">
        <v>9</v>
      </c>
      <c r="B112" s="40" t="s">
        <v>120</v>
      </c>
      <c r="C112" s="40"/>
      <c r="D112" s="41" t="s">
        <v>121</v>
      </c>
      <c r="E112" s="42"/>
      <c r="F112" s="42"/>
      <c r="G112" s="43" t="s">
        <v>56</v>
      </c>
      <c r="H112" s="44">
        <v>1</v>
      </c>
      <c r="I112" s="44"/>
      <c r="J112" s="45"/>
      <c r="K112" s="46">
        <f>IF(AND(H112= "",I112= ""), 0, ROUND(ROUND(J112, 2) * ROUND(IF(I112="",H112,I112),  3), 2))</f>
        <v/>
      </c>
      <c r="L112" s="8"/>
      <c r="N112" s="47">
        <v>0.2</v>
      </c>
      <c r="R112" s="8">
        <v>456</v>
      </c>
    </row>
    <row r="113" spans="1:18" hidden="1">
      <c r="A113" s="8" t="s">
        <v>70</v>
      </c>
    </row>
    <row r="114" spans="1:18">
      <c r="A114" s="8" t="s">
        <v>118</v>
      </c>
      <c r="B114" s="51"/>
      <c r="C114" s="51"/>
      <c r="D114" s="51" t="s">
        <v>119</v>
      </c>
      <c r="E114" s="51"/>
      <c r="F114" s="51"/>
      <c r="G114" s="51"/>
      <c r="H114" s="51"/>
      <c r="I114" s="51"/>
      <c r="J114" s="51"/>
      <c r="K114" s="51"/>
    </row>
    <row r="115" spans="1:18" hidden="1">
      <c r="A115" s="8" t="s">
        <v>57</v>
      </c>
    </row>
    <row r="116" spans="1:18" hidden="1">
      <c r="A116" s="8" t="s">
        <v>65</v>
      </c>
    </row>
    <row r="117" spans="1:18">
      <c r="A117" s="8">
        <v>5</v>
      </c>
      <c r="B117" s="31" t="s">
        <v>122</v>
      </c>
      <c r="C117" s="31"/>
      <c r="D117" s="36" t="s">
        <v>123</v>
      </c>
      <c r="E117" s="36"/>
      <c r="F117" s="36"/>
      <c r="G117" s="36"/>
      <c r="H117" s="36"/>
      <c r="I117" s="36"/>
      <c r="J117" s="36"/>
      <c r="K117" s="37"/>
      <c r="L117" s="8"/>
    </row>
    <row r="118" spans="1:18" hidden="1">
      <c r="A118" s="8" t="s">
        <v>83</v>
      </c>
    </row>
    <row r="119" spans="1:18" hidden="1">
      <c r="A119" s="8" t="s">
        <v>83</v>
      </c>
    </row>
    <row r="120" spans="1:18">
      <c r="A120" s="8">
        <v>9</v>
      </c>
      <c r="B120" s="40" t="s">
        <v>124</v>
      </c>
      <c r="C120" s="40"/>
      <c r="D120" s="41" t="s">
        <v>125</v>
      </c>
      <c r="E120" s="42"/>
      <c r="F120" s="42"/>
      <c r="G120" s="43" t="s">
        <v>56</v>
      </c>
      <c r="H120" s="44">
        <v>1</v>
      </c>
      <c r="I120" s="44"/>
      <c r="J120" s="45"/>
      <c r="K120" s="46">
        <f>IF(AND(H120= "",I120= ""), 0, ROUND(ROUND(J120, 2) * ROUND(IF(I120="",H120,I120),  3), 2))</f>
        <v/>
      </c>
      <c r="L120" s="8"/>
      <c r="N120" s="47">
        <v>0.2</v>
      </c>
      <c r="R120" s="8">
        <v>456</v>
      </c>
    </row>
    <row r="121" spans="1:18">
      <c r="A121" s="8" t="s">
        <v>118</v>
      </c>
      <c r="B121" s="51"/>
      <c r="C121" s="51"/>
      <c r="D121" s="51" t="s">
        <v>119</v>
      </c>
      <c r="E121" s="51"/>
      <c r="F121" s="51"/>
      <c r="G121" s="51"/>
      <c r="H121" s="51"/>
      <c r="I121" s="51"/>
      <c r="J121" s="51"/>
      <c r="K121" s="51"/>
    </row>
    <row r="122" spans="1:18">
      <c r="A122" s="8" t="s">
        <v>77</v>
      </c>
      <c r="B122" s="49"/>
      <c r="C122" s="49"/>
      <c r="D122" s="49" t="s">
        <v>126</v>
      </c>
      <c r="E122" s="49"/>
      <c r="F122" s="49"/>
      <c r="G122" s="49"/>
      <c r="H122" s="49"/>
      <c r="I122" s="49"/>
      <c r="J122" s="49"/>
      <c r="K122" s="49"/>
    </row>
    <row r="123" spans="1:18" hidden="1">
      <c r="A123" s="8" t="s">
        <v>57</v>
      </c>
    </row>
    <row r="124" spans="1:18" hidden="1">
      <c r="A124" s="8" t="s">
        <v>65</v>
      </c>
    </row>
    <row r="125" spans="1:18" ht="25.5" customHeight="1">
      <c r="A125" s="8">
        <v>5</v>
      </c>
      <c r="B125" s="31" t="s">
        <v>127</v>
      </c>
      <c r="C125" s="31"/>
      <c r="D125" s="36" t="s">
        <v>128</v>
      </c>
      <c r="E125" s="36"/>
      <c r="F125" s="36"/>
      <c r="G125" s="36"/>
      <c r="H125" s="36"/>
      <c r="I125" s="36"/>
      <c r="J125" s="36"/>
      <c r="K125" s="37"/>
      <c r="L125" s="8"/>
    </row>
    <row r="126" spans="1:18">
      <c r="A126" s="8">
        <v>9</v>
      </c>
      <c r="B126" s="40" t="s">
        <v>129</v>
      </c>
      <c r="C126" s="40"/>
      <c r="D126" s="41" t="s">
        <v>130</v>
      </c>
      <c r="E126" s="42"/>
      <c r="F126" s="42"/>
      <c r="G126" s="43" t="s">
        <v>131</v>
      </c>
      <c r="H126" s="52">
        <v>1</v>
      </c>
      <c r="I126" s="52"/>
      <c r="J126" s="45"/>
      <c r="K126" s="46">
        <f>IF(AND(H126= "",I126= ""), 0, ROUND(ROUND(J126, 2) * ROUND(IF(I126="",H126,I126),  0), 2))</f>
        <v/>
      </c>
      <c r="L126" s="8"/>
      <c r="N126" s="47">
        <v>0.2</v>
      </c>
      <c r="R126" s="8">
        <v>456</v>
      </c>
    </row>
    <row r="127" spans="1:18" hidden="1">
      <c r="A127" s="8" t="s">
        <v>70</v>
      </c>
    </row>
    <row r="128" spans="1:18">
      <c r="A128" s="8" t="s">
        <v>118</v>
      </c>
      <c r="B128" s="51"/>
      <c r="C128" s="51"/>
      <c r="D128" s="51" t="s">
        <v>132</v>
      </c>
      <c r="E128" s="51"/>
      <c r="F128" s="51"/>
      <c r="G128" s="51"/>
      <c r="H128" s="51"/>
      <c r="I128" s="51"/>
      <c r="J128" s="51"/>
      <c r="K128" s="51"/>
    </row>
    <row r="129" spans="1:18" hidden="1">
      <c r="A129" s="8" t="s">
        <v>57</v>
      </c>
    </row>
    <row r="130" spans="1:18" hidden="1">
      <c r="A130" s="8" t="s">
        <v>65</v>
      </c>
    </row>
    <row r="131" spans="1:18" ht="25.5" customHeight="1">
      <c r="A131" s="8">
        <v>5</v>
      </c>
      <c r="B131" s="31" t="s">
        <v>133</v>
      </c>
      <c r="C131" s="31"/>
      <c r="D131" s="36" t="s">
        <v>134</v>
      </c>
      <c r="E131" s="36"/>
      <c r="F131" s="36"/>
      <c r="G131" s="36"/>
      <c r="H131" s="36"/>
      <c r="I131" s="36"/>
      <c r="J131" s="36"/>
      <c r="K131" s="37"/>
      <c r="L131" s="8"/>
    </row>
    <row r="132" spans="1:18" hidden="1">
      <c r="A132" s="8" t="s">
        <v>83</v>
      </c>
    </row>
    <row r="133" spans="1:18" hidden="1">
      <c r="A133" s="8" t="s">
        <v>83</v>
      </c>
    </row>
    <row r="134" spans="1:18" hidden="1">
      <c r="A134" s="8" t="s">
        <v>83</v>
      </c>
    </row>
    <row r="135" spans="1:18" hidden="1">
      <c r="A135" s="8" t="s">
        <v>83</v>
      </c>
    </row>
    <row r="136" spans="1:18" hidden="1">
      <c r="A136" s="8" t="s">
        <v>83</v>
      </c>
    </row>
    <row r="137" spans="1:18">
      <c r="A137" s="8">
        <v>9</v>
      </c>
      <c r="B137" s="40" t="s">
        <v>135</v>
      </c>
      <c r="C137" s="40"/>
      <c r="D137" s="41" t="s">
        <v>136</v>
      </c>
      <c r="E137" s="42"/>
      <c r="F137" s="42"/>
      <c r="G137" s="43" t="s">
        <v>56</v>
      </c>
      <c r="H137" s="44">
        <v>15</v>
      </c>
      <c r="I137" s="44"/>
      <c r="J137" s="45"/>
      <c r="K137" s="46">
        <f>IF(AND(H137= "",I137= ""), 0, ROUND(ROUND(J137, 2) * ROUND(IF(I137="",H137,I137),  3), 2))</f>
        <v/>
      </c>
      <c r="L137" s="8"/>
      <c r="N137" s="47">
        <v>0.2</v>
      </c>
      <c r="R137" s="8">
        <v>456</v>
      </c>
    </row>
    <row r="138" spans="1:18" hidden="1">
      <c r="A138" s="8" t="s">
        <v>70</v>
      </c>
    </row>
    <row r="139" spans="1:18">
      <c r="A139" s="8" t="s">
        <v>118</v>
      </c>
      <c r="B139" s="51"/>
      <c r="C139" s="51"/>
      <c r="D139" s="51" t="s">
        <v>137</v>
      </c>
      <c r="E139" s="51"/>
      <c r="F139" s="51"/>
      <c r="G139" s="51"/>
      <c r="H139" s="51"/>
      <c r="I139" s="51"/>
      <c r="J139" s="51"/>
      <c r="K139" s="51"/>
    </row>
    <row r="140" spans="1:18">
      <c r="A140" s="8" t="s">
        <v>77</v>
      </c>
      <c r="B140" s="49"/>
      <c r="C140" s="49"/>
      <c r="D140" s="49" t="s">
        <v>138</v>
      </c>
      <c r="E140" s="49"/>
      <c r="F140" s="49"/>
      <c r="G140" s="49"/>
      <c r="H140" s="49"/>
      <c r="I140" s="49"/>
      <c r="J140" s="49"/>
      <c r="K140" s="49"/>
    </row>
    <row r="141" spans="1:18" hidden="1">
      <c r="A141" s="8" t="s">
        <v>80</v>
      </c>
    </row>
    <row r="142" spans="1:18" hidden="1">
      <c r="A142" s="8" t="s">
        <v>80</v>
      </c>
    </row>
    <row r="143" spans="1:18" hidden="1">
      <c r="A143" s="8" t="s">
        <v>80</v>
      </c>
    </row>
    <row r="144" spans="1:18" hidden="1">
      <c r="A144" s="8" t="s">
        <v>80</v>
      </c>
    </row>
    <row r="145" spans="1:18" hidden="1">
      <c r="A145" s="8" t="s">
        <v>80</v>
      </c>
    </row>
    <row r="146" spans="1:18" hidden="1">
      <c r="A146" s="8" t="s">
        <v>57</v>
      </c>
    </row>
    <row r="147" spans="1:18">
      <c r="A147" s="8">
        <v>9</v>
      </c>
      <c r="B147" s="40" t="s">
        <v>139</v>
      </c>
      <c r="C147" s="40"/>
      <c r="D147" s="41" t="s">
        <v>140</v>
      </c>
      <c r="E147" s="42"/>
      <c r="F147" s="42"/>
      <c r="G147" s="43" t="s">
        <v>56</v>
      </c>
      <c r="H147" s="44">
        <v>49</v>
      </c>
      <c r="I147" s="44"/>
      <c r="J147" s="45"/>
      <c r="K147" s="46">
        <f>IF(AND(H147= "",I147= ""), 0, ROUND(ROUND(J147, 2) * ROUND(IF(I147="",H147,I147),  3), 2))</f>
        <v/>
      </c>
      <c r="L147" s="8"/>
      <c r="N147" s="47">
        <v>0.2</v>
      </c>
      <c r="R147" s="8">
        <v>456</v>
      </c>
    </row>
    <row r="148" spans="1:18" hidden="1">
      <c r="A148" s="8" t="s">
        <v>70</v>
      </c>
    </row>
    <row r="149" spans="1:18">
      <c r="A149" s="8" t="s">
        <v>118</v>
      </c>
      <c r="B149" s="51"/>
      <c r="C149" s="51"/>
      <c r="D149" s="51" t="s">
        <v>141</v>
      </c>
      <c r="E149" s="51"/>
      <c r="F149" s="51"/>
      <c r="G149" s="51"/>
      <c r="H149" s="51"/>
      <c r="I149" s="51"/>
      <c r="J149" s="51"/>
      <c r="K149" s="51"/>
    </row>
    <row r="150" spans="1:18">
      <c r="A150" s="8" t="s">
        <v>77</v>
      </c>
      <c r="B150" s="49"/>
      <c r="C150" s="49"/>
      <c r="D150" s="49" t="s">
        <v>138</v>
      </c>
      <c r="E150" s="49"/>
      <c r="F150" s="49"/>
      <c r="G150" s="49"/>
      <c r="H150" s="49"/>
      <c r="I150" s="49"/>
      <c r="J150" s="49"/>
      <c r="K150" s="49"/>
    </row>
    <row r="151" spans="1:18" hidden="1">
      <c r="A151" s="8" t="s">
        <v>80</v>
      </c>
    </row>
    <row r="152" spans="1:18" hidden="1">
      <c r="A152" s="8" t="s">
        <v>80</v>
      </c>
    </row>
    <row r="153" spans="1:18" hidden="1">
      <c r="A153" s="8" t="s">
        <v>80</v>
      </c>
    </row>
    <row r="154" spans="1:18" hidden="1">
      <c r="A154" s="8" t="s">
        <v>80</v>
      </c>
    </row>
    <row r="155" spans="1:18" hidden="1">
      <c r="A155" s="8" t="s">
        <v>80</v>
      </c>
    </row>
    <row r="156" spans="1:18" hidden="1">
      <c r="A156" s="8" t="s">
        <v>80</v>
      </c>
    </row>
    <row r="157" spans="1:18" hidden="1">
      <c r="A157" s="8" t="s">
        <v>80</v>
      </c>
    </row>
    <row r="158" spans="1:18" hidden="1">
      <c r="A158" s="8" t="s">
        <v>80</v>
      </c>
    </row>
    <row r="159" spans="1:18" hidden="1">
      <c r="A159" s="8" t="s">
        <v>80</v>
      </c>
    </row>
    <row r="160" spans="1:18" hidden="1">
      <c r="A160" s="8" t="s">
        <v>80</v>
      </c>
    </row>
    <row r="161" spans="1:18" hidden="1">
      <c r="A161" s="8" t="s">
        <v>80</v>
      </c>
    </row>
    <row r="162" spans="1:18" hidden="1">
      <c r="A162" s="8" t="s">
        <v>80</v>
      </c>
    </row>
    <row r="163" spans="1:18" hidden="1">
      <c r="A163" s="8" t="s">
        <v>80</v>
      </c>
    </row>
    <row r="164" spans="1:18" hidden="1">
      <c r="A164" s="8" t="s">
        <v>80</v>
      </c>
    </row>
    <row r="165" spans="1:18" hidden="1">
      <c r="A165" s="8" t="s">
        <v>80</v>
      </c>
    </row>
    <row r="166" spans="1:18" hidden="1">
      <c r="A166" s="8" t="s">
        <v>80</v>
      </c>
    </row>
    <row r="167" spans="1:18" hidden="1">
      <c r="A167" s="8" t="s">
        <v>80</v>
      </c>
    </row>
    <row r="168" spans="1:18" hidden="1">
      <c r="A168" s="8" t="s">
        <v>80</v>
      </c>
    </row>
    <row r="169" spans="1:18" hidden="1">
      <c r="A169" s="8" t="s">
        <v>57</v>
      </c>
    </row>
    <row r="170" spans="1:18">
      <c r="A170" s="8">
        <v>9</v>
      </c>
      <c r="B170" s="40" t="s">
        <v>142</v>
      </c>
      <c r="C170" s="40"/>
      <c r="D170" s="41" t="s">
        <v>143</v>
      </c>
      <c r="E170" s="42"/>
      <c r="F170" s="42"/>
      <c r="G170" s="43" t="s">
        <v>15</v>
      </c>
      <c r="H170" s="52">
        <v>41</v>
      </c>
      <c r="I170" s="52"/>
      <c r="J170" s="45"/>
      <c r="K170" s="46">
        <f>IF(AND(H170= "",I170= ""), 0, ROUND(ROUND(J170, 2) * ROUND(IF(I170="",H170,I170),  0), 2))</f>
        <v/>
      </c>
      <c r="L170" s="8"/>
      <c r="N170" s="47">
        <v>0.2</v>
      </c>
      <c r="R170" s="8">
        <v>456</v>
      </c>
    </row>
    <row r="171" spans="1:18" hidden="1">
      <c r="A171" s="8" t="s">
        <v>70</v>
      </c>
    </row>
    <row r="172" spans="1:18" hidden="1">
      <c r="A172" s="8" t="s">
        <v>70</v>
      </c>
    </row>
    <row r="173" spans="1:18">
      <c r="A173" s="8" t="s">
        <v>118</v>
      </c>
      <c r="B173" s="51"/>
      <c r="C173" s="51"/>
      <c r="D173" s="51" t="s">
        <v>144</v>
      </c>
      <c r="E173" s="51"/>
      <c r="F173" s="51"/>
      <c r="G173" s="51"/>
      <c r="H173" s="51"/>
      <c r="I173" s="51"/>
      <c r="J173" s="51"/>
      <c r="K173" s="51"/>
    </row>
    <row r="174" spans="1:18" hidden="1">
      <c r="A174" s="8" t="s">
        <v>80</v>
      </c>
    </row>
    <row r="175" spans="1:18" hidden="1">
      <c r="A175" s="8" t="s">
        <v>80</v>
      </c>
    </row>
    <row r="176" spans="1:18" hidden="1">
      <c r="A176" s="8" t="s">
        <v>80</v>
      </c>
    </row>
    <row r="177" spans="1:1" hidden="1">
      <c r="A177" s="8" t="s">
        <v>80</v>
      </c>
    </row>
    <row r="178" spans="1:1" hidden="1">
      <c r="A178" s="8" t="s">
        <v>80</v>
      </c>
    </row>
    <row r="179" spans="1:1" hidden="1">
      <c r="A179" s="8" t="s">
        <v>80</v>
      </c>
    </row>
    <row r="180" spans="1:1" hidden="1">
      <c r="A180" s="8" t="s">
        <v>80</v>
      </c>
    </row>
    <row r="181" spans="1:1" hidden="1">
      <c r="A181" s="8" t="s">
        <v>80</v>
      </c>
    </row>
    <row r="182" spans="1:1" hidden="1">
      <c r="A182" s="8" t="s">
        <v>80</v>
      </c>
    </row>
    <row r="183" spans="1:1" hidden="1">
      <c r="A183" s="8" t="s">
        <v>80</v>
      </c>
    </row>
    <row r="184" spans="1:1" hidden="1">
      <c r="A184" s="8" t="s">
        <v>80</v>
      </c>
    </row>
    <row r="185" spans="1:1" hidden="1">
      <c r="A185" s="8" t="s">
        <v>80</v>
      </c>
    </row>
    <row r="186" spans="1:1" hidden="1">
      <c r="A186" s="8" t="s">
        <v>80</v>
      </c>
    </row>
    <row r="187" spans="1:1" hidden="1">
      <c r="A187" s="8" t="s">
        <v>80</v>
      </c>
    </row>
    <row r="188" spans="1:1" hidden="1">
      <c r="A188" s="8" t="s">
        <v>80</v>
      </c>
    </row>
    <row r="189" spans="1:1" hidden="1">
      <c r="A189" s="8" t="s">
        <v>80</v>
      </c>
    </row>
    <row r="190" spans="1:1" hidden="1">
      <c r="A190" s="8" t="s">
        <v>80</v>
      </c>
    </row>
    <row r="191" spans="1:1" hidden="1">
      <c r="A191" s="8" t="s">
        <v>80</v>
      </c>
    </row>
    <row r="192" spans="1:1" hidden="1">
      <c r="A192" s="8" t="s">
        <v>80</v>
      </c>
    </row>
    <row r="193" spans="1:18" hidden="1">
      <c r="A193" s="8" t="s">
        <v>80</v>
      </c>
    </row>
    <row r="194" spans="1:18" hidden="1">
      <c r="A194" s="8" t="s">
        <v>80</v>
      </c>
    </row>
    <row r="195" spans="1:18" hidden="1">
      <c r="A195" s="8" t="s">
        <v>57</v>
      </c>
    </row>
    <row r="196" spans="1:18">
      <c r="A196" s="8">
        <v>9</v>
      </c>
      <c r="B196" s="40" t="s">
        <v>145</v>
      </c>
      <c r="C196" s="40"/>
      <c r="D196" s="41" t="s">
        <v>146</v>
      </c>
      <c r="E196" s="42"/>
      <c r="F196" s="42"/>
      <c r="G196" s="43" t="s">
        <v>147</v>
      </c>
      <c r="H196" s="48">
        <v>442</v>
      </c>
      <c r="I196" s="48"/>
      <c r="J196" s="45"/>
      <c r="K196" s="46">
        <f>IF(AND(H196= "",I196= ""), 0, ROUND(ROUND(J196, 2) * ROUND(IF(I196="",H196,I196),  2), 2))</f>
        <v/>
      </c>
      <c r="L196" s="8"/>
      <c r="N196" s="47">
        <v>0.2</v>
      </c>
      <c r="R196" s="8">
        <v>456</v>
      </c>
    </row>
    <row r="197" spans="1:18" hidden="1">
      <c r="A197" s="8" t="s">
        <v>70</v>
      </c>
    </row>
    <row r="198" spans="1:18">
      <c r="A198" s="8" t="s">
        <v>118</v>
      </c>
      <c r="B198" s="51"/>
      <c r="C198" s="51"/>
      <c r="D198" s="51" t="s">
        <v>148</v>
      </c>
      <c r="E198" s="51"/>
      <c r="F198" s="51"/>
      <c r="G198" s="51"/>
      <c r="H198" s="51"/>
      <c r="I198" s="51"/>
      <c r="J198" s="51"/>
      <c r="K198" s="51"/>
    </row>
    <row r="199" spans="1:18" hidden="1">
      <c r="A199" s="8" t="s">
        <v>80</v>
      </c>
    </row>
    <row r="200" spans="1:18" hidden="1">
      <c r="A200" s="8" t="s">
        <v>80</v>
      </c>
    </row>
    <row r="201" spans="1:18" hidden="1">
      <c r="A201" s="8" t="s">
        <v>80</v>
      </c>
    </row>
    <row r="202" spans="1:18" hidden="1">
      <c r="A202" s="8" t="s">
        <v>80</v>
      </c>
    </row>
    <row r="203" spans="1:18" hidden="1">
      <c r="A203" s="8" t="s">
        <v>80</v>
      </c>
    </row>
    <row r="204" spans="1:18" hidden="1">
      <c r="A204" s="8" t="s">
        <v>80</v>
      </c>
    </row>
    <row r="205" spans="1:18" hidden="1">
      <c r="A205" s="8" t="s">
        <v>80</v>
      </c>
    </row>
    <row r="206" spans="1:18" hidden="1">
      <c r="A206" s="8" t="s">
        <v>80</v>
      </c>
    </row>
    <row r="207" spans="1:18" hidden="1">
      <c r="A207" s="8" t="s">
        <v>80</v>
      </c>
    </row>
    <row r="208" spans="1:18" hidden="1">
      <c r="A208" s="8" t="s">
        <v>80</v>
      </c>
    </row>
    <row r="209" spans="1:18" hidden="1">
      <c r="A209" s="8" t="s">
        <v>80</v>
      </c>
    </row>
    <row r="210" spans="1:18" hidden="1">
      <c r="A210" s="8" t="s">
        <v>80</v>
      </c>
    </row>
    <row r="211" spans="1:18" hidden="1">
      <c r="A211" s="8" t="s">
        <v>80</v>
      </c>
    </row>
    <row r="212" spans="1:18" hidden="1">
      <c r="A212" s="8" t="s">
        <v>80</v>
      </c>
    </row>
    <row r="213" spans="1:18" hidden="1">
      <c r="A213" s="8" t="s">
        <v>80</v>
      </c>
    </row>
    <row r="214" spans="1:18" hidden="1">
      <c r="A214" s="8" t="s">
        <v>80</v>
      </c>
    </row>
    <row r="215" spans="1:18" hidden="1">
      <c r="A215" s="8" t="s">
        <v>80</v>
      </c>
    </row>
    <row r="216" spans="1:18" hidden="1">
      <c r="A216" s="8" t="s">
        <v>80</v>
      </c>
    </row>
    <row r="217" spans="1:18" hidden="1">
      <c r="A217" s="8" t="s">
        <v>80</v>
      </c>
    </row>
    <row r="218" spans="1:18" hidden="1">
      <c r="A218" s="8" t="s">
        <v>80</v>
      </c>
    </row>
    <row r="219" spans="1:18" hidden="1">
      <c r="A219" s="8" t="s">
        <v>57</v>
      </c>
    </row>
    <row r="220" spans="1:18">
      <c r="A220" s="8">
        <v>9</v>
      </c>
      <c r="B220" s="40" t="s">
        <v>149</v>
      </c>
      <c r="C220" s="40"/>
      <c r="D220" s="41" t="s">
        <v>150</v>
      </c>
      <c r="E220" s="42"/>
      <c r="F220" s="42"/>
      <c r="G220" s="43" t="s">
        <v>147</v>
      </c>
      <c r="H220" s="48">
        <v>6</v>
      </c>
      <c r="I220" s="48"/>
      <c r="J220" s="45"/>
      <c r="K220" s="46">
        <f>IF(AND(H220= "",I220= ""), 0, ROUND(ROUND(J220, 2) * ROUND(IF(I220="",H220,I220),  2), 2))</f>
        <v/>
      </c>
      <c r="L220" s="8"/>
      <c r="N220" s="47">
        <v>0.2</v>
      </c>
      <c r="R220" s="8">
        <v>456</v>
      </c>
    </row>
    <row r="221" spans="1:18" hidden="1">
      <c r="A221" s="8" t="s">
        <v>70</v>
      </c>
    </row>
    <row r="222" spans="1:18" hidden="1">
      <c r="A222" s="8" t="s">
        <v>80</v>
      </c>
    </row>
    <row r="223" spans="1:18" hidden="1">
      <c r="A223" s="8" t="s">
        <v>80</v>
      </c>
    </row>
    <row r="224" spans="1:18">
      <c r="A224" s="8" t="s">
        <v>118</v>
      </c>
      <c r="B224" s="51"/>
      <c r="C224" s="51"/>
      <c r="D224" s="51" t="s">
        <v>148</v>
      </c>
      <c r="E224" s="51"/>
      <c r="F224" s="51"/>
      <c r="G224" s="51"/>
      <c r="H224" s="51"/>
      <c r="I224" s="51"/>
      <c r="J224" s="51"/>
      <c r="K224" s="51"/>
    </row>
    <row r="225" spans="1:18" hidden="1">
      <c r="A225" s="8" t="s">
        <v>57</v>
      </c>
    </row>
    <row r="226" spans="1:18">
      <c r="A226" s="8">
        <v>9</v>
      </c>
      <c r="B226" s="40" t="s">
        <v>151</v>
      </c>
      <c r="C226" s="40"/>
      <c r="D226" s="41" t="s">
        <v>152</v>
      </c>
      <c r="E226" s="42"/>
      <c r="F226" s="42"/>
      <c r="G226" s="43" t="s">
        <v>56</v>
      </c>
      <c r="H226" s="44">
        <v>1</v>
      </c>
      <c r="I226" s="44"/>
      <c r="J226" s="45"/>
      <c r="K226" s="46">
        <f>IF(AND(H226= "",I226= ""), 0, ROUND(ROUND(J226, 2) * ROUND(IF(I226="",H226,I226),  3), 2))</f>
        <v/>
      </c>
      <c r="L226" s="8"/>
      <c r="N226" s="47">
        <v>0.2</v>
      </c>
      <c r="R226" s="8">
        <v>456</v>
      </c>
    </row>
    <row r="227" spans="1:18" hidden="1">
      <c r="A227" s="8" t="s">
        <v>70</v>
      </c>
    </row>
    <row r="228" spans="1:18">
      <c r="A228" s="8" t="s">
        <v>118</v>
      </c>
      <c r="B228" s="51"/>
      <c r="C228" s="51"/>
      <c r="D228" s="51" t="s">
        <v>119</v>
      </c>
      <c r="E228" s="51"/>
      <c r="F228" s="51"/>
      <c r="G228" s="51"/>
      <c r="H228" s="51"/>
      <c r="I228" s="51"/>
      <c r="J228" s="51"/>
      <c r="K228" s="51"/>
    </row>
    <row r="229" spans="1:18" hidden="1">
      <c r="A229" s="8" t="s">
        <v>80</v>
      </c>
    </row>
    <row r="230" spans="1:18" hidden="1">
      <c r="A230" s="8" t="s">
        <v>57</v>
      </c>
    </row>
    <row r="231" spans="1:18">
      <c r="A231" s="8">
        <v>9</v>
      </c>
      <c r="B231" s="40" t="s">
        <v>153</v>
      </c>
      <c r="C231" s="40"/>
      <c r="D231" s="41" t="s">
        <v>154</v>
      </c>
      <c r="E231" s="42"/>
      <c r="F231" s="42"/>
      <c r="G231" s="43" t="s">
        <v>15</v>
      </c>
      <c r="H231" s="52">
        <v>44</v>
      </c>
      <c r="I231" s="52"/>
      <c r="J231" s="45"/>
      <c r="K231" s="46">
        <f>IF(AND(H231= "",I231= ""), 0, ROUND(ROUND(J231, 2) * ROUND(IF(I231="",H231,I231),  0), 2))</f>
        <v/>
      </c>
      <c r="L231" s="8"/>
      <c r="N231" s="47">
        <v>0.2</v>
      </c>
      <c r="R231" s="8">
        <v>456</v>
      </c>
    </row>
    <row r="232" spans="1:18" hidden="1">
      <c r="A232" s="8" t="s">
        <v>70</v>
      </c>
    </row>
    <row r="233" spans="1:18" ht="22.5" customHeight="1">
      <c r="A233" s="8" t="s">
        <v>118</v>
      </c>
      <c r="B233" s="51"/>
      <c r="C233" s="51"/>
      <c r="D233" s="51" t="s">
        <v>155</v>
      </c>
      <c r="E233" s="51"/>
      <c r="F233" s="51"/>
      <c r="G233" s="51"/>
      <c r="H233" s="51"/>
      <c r="I233" s="51"/>
      <c r="J233" s="51"/>
      <c r="K233" s="51"/>
    </row>
    <row r="234" spans="1:18" hidden="1">
      <c r="A234" s="8" t="s">
        <v>80</v>
      </c>
    </row>
    <row r="235" spans="1:18" hidden="1">
      <c r="A235" s="8" t="s">
        <v>80</v>
      </c>
    </row>
    <row r="236" spans="1:18" hidden="1">
      <c r="A236" s="8" t="s">
        <v>80</v>
      </c>
    </row>
    <row r="237" spans="1:18" hidden="1">
      <c r="A237" s="8" t="s">
        <v>80</v>
      </c>
    </row>
    <row r="238" spans="1:18" hidden="1">
      <c r="A238" s="8" t="s">
        <v>80</v>
      </c>
    </row>
    <row r="239" spans="1:18" hidden="1">
      <c r="A239" s="8" t="s">
        <v>80</v>
      </c>
    </row>
    <row r="240" spans="1:18" hidden="1">
      <c r="A240" s="8" t="s">
        <v>80</v>
      </c>
    </row>
    <row r="241" spans="1:1" hidden="1">
      <c r="A241" s="8" t="s">
        <v>80</v>
      </c>
    </row>
    <row r="242" spans="1:1" hidden="1">
      <c r="A242" s="8" t="s">
        <v>80</v>
      </c>
    </row>
    <row r="243" spans="1:1" hidden="1">
      <c r="A243" s="8" t="s">
        <v>80</v>
      </c>
    </row>
    <row r="244" spans="1:1" hidden="1">
      <c r="A244" s="8" t="s">
        <v>80</v>
      </c>
    </row>
    <row r="245" spans="1:1" hidden="1">
      <c r="A245" s="8" t="s">
        <v>80</v>
      </c>
    </row>
    <row r="246" spans="1:1" hidden="1">
      <c r="A246" s="8" t="s">
        <v>80</v>
      </c>
    </row>
    <row r="247" spans="1:1" hidden="1">
      <c r="A247" s="8" t="s">
        <v>80</v>
      </c>
    </row>
    <row r="248" spans="1:1" hidden="1">
      <c r="A248" s="8" t="s">
        <v>80</v>
      </c>
    </row>
    <row r="249" spans="1:1" hidden="1">
      <c r="A249" s="8" t="s">
        <v>80</v>
      </c>
    </row>
    <row r="250" spans="1:1" hidden="1">
      <c r="A250" s="8" t="s">
        <v>80</v>
      </c>
    </row>
    <row r="251" spans="1:1" hidden="1">
      <c r="A251" s="8" t="s">
        <v>80</v>
      </c>
    </row>
    <row r="252" spans="1:1" hidden="1">
      <c r="A252" s="8" t="s">
        <v>80</v>
      </c>
    </row>
    <row r="253" spans="1:1" hidden="1">
      <c r="A253" s="8" t="s">
        <v>80</v>
      </c>
    </row>
    <row r="254" spans="1:1" hidden="1">
      <c r="A254" s="8" t="s">
        <v>80</v>
      </c>
    </row>
    <row r="255" spans="1:1" hidden="1">
      <c r="A255" s="8" t="s">
        <v>80</v>
      </c>
    </row>
    <row r="256" spans="1:1" hidden="1">
      <c r="A256" s="8" t="s">
        <v>80</v>
      </c>
    </row>
    <row r="257" spans="1:18" hidden="1">
      <c r="A257" s="8" t="s">
        <v>80</v>
      </c>
    </row>
    <row r="258" spans="1:18" hidden="1">
      <c r="A258" s="8" t="s">
        <v>80</v>
      </c>
    </row>
    <row r="259" spans="1:18" hidden="1">
      <c r="A259" s="8" t="s">
        <v>80</v>
      </c>
    </row>
    <row r="260" spans="1:18" hidden="1">
      <c r="A260" s="8" t="s">
        <v>57</v>
      </c>
    </row>
    <row r="261" spans="1:18">
      <c r="A261" s="8">
        <v>9</v>
      </c>
      <c r="B261" s="40" t="s">
        <v>156</v>
      </c>
      <c r="C261" s="40"/>
      <c r="D261" s="41" t="s">
        <v>157</v>
      </c>
      <c r="E261" s="42"/>
      <c r="F261" s="42"/>
      <c r="G261" s="43" t="s">
        <v>56</v>
      </c>
      <c r="H261" s="44">
        <v>2</v>
      </c>
      <c r="I261" s="44"/>
      <c r="J261" s="45"/>
      <c r="K261" s="46">
        <f>IF(AND(H261= "",I261= ""), 0, ROUND(ROUND(J261, 2) * ROUND(IF(I261="",H261,I261),  3), 2))</f>
        <v/>
      </c>
      <c r="L261" s="8"/>
      <c r="N261" s="47">
        <v>0.2</v>
      </c>
      <c r="R261" s="8">
        <v>456</v>
      </c>
    </row>
    <row r="262" spans="1:18" hidden="1">
      <c r="A262" s="8" t="s">
        <v>70</v>
      </c>
    </row>
    <row r="263" spans="1:18">
      <c r="A263" s="8" t="s">
        <v>118</v>
      </c>
      <c r="B263" s="51"/>
      <c r="C263" s="51"/>
      <c r="D263" s="51" t="s">
        <v>158</v>
      </c>
      <c r="E263" s="51"/>
      <c r="F263" s="51"/>
      <c r="G263" s="51"/>
      <c r="H263" s="51"/>
      <c r="I263" s="51"/>
      <c r="J263" s="51"/>
      <c r="K263" s="51"/>
    </row>
    <row r="264" spans="1:18" hidden="1">
      <c r="A264" s="8" t="s">
        <v>80</v>
      </c>
    </row>
    <row r="265" spans="1:18" hidden="1">
      <c r="A265" s="8" t="s">
        <v>80</v>
      </c>
    </row>
    <row r="266" spans="1:18" hidden="1">
      <c r="A266" s="8" t="s">
        <v>57</v>
      </c>
    </row>
    <row r="267" spans="1:18" ht="22.5" customHeight="1">
      <c r="A267" s="8">
        <v>9</v>
      </c>
      <c r="B267" s="40" t="s">
        <v>159</v>
      </c>
      <c r="C267" s="40"/>
      <c r="D267" s="41" t="s">
        <v>160</v>
      </c>
      <c r="E267" s="42"/>
      <c r="F267" s="42"/>
      <c r="G267" s="43" t="s">
        <v>56</v>
      </c>
      <c r="H267" s="44">
        <v>2</v>
      </c>
      <c r="I267" s="44"/>
      <c r="J267" s="45"/>
      <c r="K267" s="46">
        <f>IF(AND(H267= "",I267= ""), 0, ROUND(ROUND(J267, 2) * ROUND(IF(I267="",H267,I267),  3), 2))</f>
        <v/>
      </c>
      <c r="L267" s="8"/>
      <c r="N267" s="47">
        <v>0.2</v>
      </c>
      <c r="R267" s="8">
        <v>456</v>
      </c>
    </row>
    <row r="268" spans="1:18" hidden="1">
      <c r="A268" s="8" t="s">
        <v>70</v>
      </c>
    </row>
    <row r="269" spans="1:18">
      <c r="A269" s="8" t="s">
        <v>118</v>
      </c>
      <c r="B269" s="51"/>
      <c r="C269" s="51"/>
      <c r="D269" s="51" t="s">
        <v>161</v>
      </c>
      <c r="E269" s="51"/>
      <c r="F269" s="51"/>
      <c r="G269" s="51"/>
      <c r="H269" s="51"/>
      <c r="I269" s="51"/>
      <c r="J269" s="51"/>
      <c r="K269" s="51"/>
    </row>
    <row r="270" spans="1:18" hidden="1">
      <c r="A270" s="8" t="s">
        <v>80</v>
      </c>
    </row>
    <row r="271" spans="1:18" hidden="1">
      <c r="A271" s="8" t="s">
        <v>80</v>
      </c>
    </row>
    <row r="272" spans="1:18" hidden="1">
      <c r="A272" s="8" t="s">
        <v>57</v>
      </c>
    </row>
    <row r="273" spans="1:18" ht="22.5" customHeight="1">
      <c r="A273" s="8">
        <v>9</v>
      </c>
      <c r="B273" s="40" t="s">
        <v>162</v>
      </c>
      <c r="C273" s="40"/>
      <c r="D273" s="41" t="s">
        <v>163</v>
      </c>
      <c r="E273" s="42"/>
      <c r="F273" s="42"/>
      <c r="G273" s="43" t="s">
        <v>56</v>
      </c>
      <c r="H273" s="44">
        <v>2</v>
      </c>
      <c r="I273" s="44"/>
      <c r="J273" s="45"/>
      <c r="K273" s="46">
        <f>IF(AND(H273= "",I273= ""), 0, ROUND(ROUND(J273, 2) * ROUND(IF(I273="",H273,I273),  3), 2))</f>
        <v/>
      </c>
      <c r="L273" s="8"/>
      <c r="N273" s="47">
        <v>0.2</v>
      </c>
      <c r="R273" s="8">
        <v>456</v>
      </c>
    </row>
    <row r="274" spans="1:18" hidden="1">
      <c r="A274" s="8" t="s">
        <v>70</v>
      </c>
    </row>
    <row r="275" spans="1:18">
      <c r="A275" s="8" t="s">
        <v>118</v>
      </c>
      <c r="B275" s="51"/>
      <c r="C275" s="51"/>
      <c r="D275" s="51" t="s">
        <v>161</v>
      </c>
      <c r="E275" s="51"/>
      <c r="F275" s="51"/>
      <c r="G275" s="51"/>
      <c r="H275" s="51"/>
      <c r="I275" s="51"/>
      <c r="J275" s="51"/>
      <c r="K275" s="51"/>
    </row>
    <row r="276" spans="1:18" hidden="1">
      <c r="A276" s="8" t="s">
        <v>80</v>
      </c>
    </row>
    <row r="277" spans="1:18" hidden="1">
      <c r="A277" s="8" t="s">
        <v>80</v>
      </c>
    </row>
    <row r="278" spans="1:18" hidden="1">
      <c r="A278" s="8" t="s">
        <v>57</v>
      </c>
    </row>
    <row r="279" spans="1:18" hidden="1">
      <c r="A279" s="8" t="s">
        <v>65</v>
      </c>
    </row>
    <row r="280" spans="1:18">
      <c r="A280" s="8">
        <v>5</v>
      </c>
      <c r="B280" s="31" t="s">
        <v>164</v>
      </c>
      <c r="C280" s="31"/>
      <c r="D280" s="36" t="s">
        <v>165</v>
      </c>
      <c r="E280" s="36"/>
      <c r="F280" s="36"/>
      <c r="G280" s="36"/>
      <c r="H280" s="36"/>
      <c r="I280" s="36"/>
      <c r="J280" s="36"/>
      <c r="K280" s="37"/>
      <c r="L280" s="8"/>
    </row>
    <row r="281" spans="1:18" hidden="1">
      <c r="A281" s="8" t="s">
        <v>83</v>
      </c>
    </row>
    <row r="282" spans="1:18">
      <c r="A282" s="8">
        <v>9</v>
      </c>
      <c r="B282" s="40" t="s">
        <v>166</v>
      </c>
      <c r="C282" s="40"/>
      <c r="D282" s="41" t="s">
        <v>167</v>
      </c>
      <c r="E282" s="42"/>
      <c r="F282" s="42"/>
      <c r="G282" s="43" t="s">
        <v>131</v>
      </c>
      <c r="H282" s="52">
        <v>1</v>
      </c>
      <c r="I282" s="52"/>
      <c r="J282" s="45"/>
      <c r="K282" s="46">
        <f>IF(AND(H282= "",I282= ""), 0, ROUND(ROUND(J282, 2) * ROUND(IF(I282="",H282,I282),  0), 2))</f>
        <v/>
      </c>
      <c r="L282" s="8"/>
      <c r="N282" s="47">
        <v>0.2</v>
      </c>
      <c r="R282" s="8">
        <v>456</v>
      </c>
    </row>
    <row r="283" spans="1:18">
      <c r="A283" s="8" t="s">
        <v>118</v>
      </c>
      <c r="B283" s="51"/>
      <c r="C283" s="51"/>
      <c r="D283" s="51" t="s">
        <v>168</v>
      </c>
      <c r="E283" s="51"/>
      <c r="F283" s="51"/>
      <c r="G283" s="51"/>
      <c r="H283" s="51"/>
      <c r="I283" s="51"/>
      <c r="J283" s="51"/>
      <c r="K283" s="51"/>
    </row>
    <row r="284" spans="1:18" hidden="1">
      <c r="A284" s="8" t="s">
        <v>57</v>
      </c>
    </row>
    <row r="285" spans="1:18" hidden="1">
      <c r="A285" s="8" t="s">
        <v>65</v>
      </c>
    </row>
    <row r="286" spans="1:18" ht="25.5" customHeight="1">
      <c r="A286" s="8">
        <v>5</v>
      </c>
      <c r="B286" s="31" t="s">
        <v>169</v>
      </c>
      <c r="C286" s="31"/>
      <c r="D286" s="36" t="s">
        <v>170</v>
      </c>
      <c r="E286" s="36"/>
      <c r="F286" s="36"/>
      <c r="G286" s="36"/>
      <c r="H286" s="36"/>
      <c r="I286" s="36"/>
      <c r="J286" s="36"/>
      <c r="K286" s="37"/>
      <c r="L286" s="8"/>
    </row>
    <row r="287" spans="1:18">
      <c r="A287" s="8">
        <v>9</v>
      </c>
      <c r="B287" s="40" t="s">
        <v>171</v>
      </c>
      <c r="C287" s="40"/>
      <c r="D287" s="41" t="s">
        <v>172</v>
      </c>
      <c r="E287" s="42"/>
      <c r="F287" s="42"/>
      <c r="G287" s="43" t="s">
        <v>131</v>
      </c>
      <c r="H287" s="52">
        <v>1</v>
      </c>
      <c r="I287" s="52"/>
      <c r="J287" s="45"/>
      <c r="K287" s="46">
        <f>IF(AND(H287= "",I287= ""), 0, ROUND(ROUND(J287, 2) * ROUND(IF(I287="",H287,I287),  0), 2))</f>
        <v/>
      </c>
      <c r="L287" s="8"/>
      <c r="N287" s="47">
        <v>0.2</v>
      </c>
      <c r="R287" s="8">
        <v>456</v>
      </c>
    </row>
    <row r="288" spans="1:18" hidden="1">
      <c r="A288" s="8" t="s">
        <v>70</v>
      </c>
    </row>
    <row r="289" spans="1:12" hidden="1">
      <c r="A289" s="8" t="s">
        <v>57</v>
      </c>
    </row>
    <row r="290" spans="1:12" hidden="1">
      <c r="A290" s="8" t="s">
        <v>65</v>
      </c>
    </row>
    <row r="291" spans="1:12" hidden="1">
      <c r="A291" s="8" t="s">
        <v>111</v>
      </c>
    </row>
    <row r="292" spans="1:12">
      <c r="A292" s="8" t="s">
        <v>43</v>
      </c>
      <c r="B292" s="42"/>
      <c r="C292" s="42"/>
      <c r="K292" s="42"/>
    </row>
    <row r="293" spans="1:12" ht="25.5" customHeight="1">
      <c r="B293" s="42"/>
      <c r="C293" s="42"/>
      <c r="D293" s="53" t="s">
        <v>45</v>
      </c>
      <c r="E293" s="54"/>
      <c r="F293" s="54"/>
      <c r="G293" s="55"/>
      <c r="H293" s="55"/>
      <c r="I293" s="55"/>
      <c r="J293" s="55"/>
      <c r="K293" s="56"/>
    </row>
    <row r="294" spans="1:12">
      <c r="B294" s="42"/>
      <c r="C294" s="42"/>
      <c r="D294" s="57"/>
      <c r="E294" s="8"/>
      <c r="F294" s="8"/>
      <c r="G294" s="8"/>
      <c r="H294" s="8"/>
      <c r="I294" s="8"/>
      <c r="J294" s="8"/>
      <c r="K294" s="9"/>
    </row>
    <row r="295" spans="1:12">
      <c r="B295" s="42"/>
      <c r="C295" s="42"/>
      <c r="D295" s="58" t="s">
        <v>173</v>
      </c>
      <c r="E295" s="59"/>
      <c r="F295" s="59"/>
      <c r="G295" s="60">
        <f>SUMIF(L12:L292, IF(L11="","",L11), K12:K292)</f>
        <v/>
      </c>
      <c r="H295" s="60"/>
      <c r="I295" s="60"/>
      <c r="J295" s="60"/>
      <c r="K295" s="61"/>
    </row>
    <row r="296" spans="1:12">
      <c r="B296" s="42"/>
      <c r="C296" s="42"/>
      <c r="D296" s="58" t="s">
        <v>174</v>
      </c>
      <c r="E296" s="59"/>
      <c r="F296" s="59"/>
      <c r="G296" s="60">
        <f>ROUND(SUMIF(L12:L292, IF(L11="","",L11), K12:K292) * 0.2, 2)</f>
        <v/>
      </c>
      <c r="H296" s="60"/>
      <c r="I296" s="60"/>
      <c r="J296" s="60"/>
      <c r="K296" s="61"/>
    </row>
    <row r="297" spans="1:12">
      <c r="B297" s="42"/>
      <c r="C297" s="42"/>
      <c r="D297" s="62" t="s">
        <v>175</v>
      </c>
      <c r="E297" s="63"/>
      <c r="F297" s="63"/>
      <c r="G297" s="64">
        <f>SUM(G295:G296)</f>
        <v/>
      </c>
      <c r="H297" s="64"/>
      <c r="I297" s="64"/>
      <c r="J297" s="64"/>
      <c r="K297" s="65"/>
    </row>
    <row r="298" spans="1:12" ht="47.25" customHeight="1">
      <c r="A298" s="8">
        <v>3</v>
      </c>
      <c r="B298" s="31" t="s">
        <v>176</v>
      </c>
      <c r="C298" s="31"/>
      <c r="D298" s="32" t="s">
        <v>177</v>
      </c>
      <c r="E298" s="32"/>
      <c r="F298" s="32"/>
      <c r="G298" s="32"/>
      <c r="H298" s="32"/>
      <c r="I298" s="32"/>
      <c r="J298" s="32"/>
      <c r="K298" s="33"/>
      <c r="L298" s="8"/>
    </row>
    <row r="299" spans="1:12" hidden="1">
      <c r="A299" s="8" t="s">
        <v>46</v>
      </c>
    </row>
    <row r="300" spans="1:12" hidden="1">
      <c r="A300" s="8" t="s">
        <v>46</v>
      </c>
    </row>
    <row r="301" spans="1:12">
      <c r="A301" s="8">
        <v>4</v>
      </c>
      <c r="B301" s="31" t="s">
        <v>178</v>
      </c>
      <c r="C301" s="31"/>
      <c r="D301" s="34" t="s">
        <v>179</v>
      </c>
      <c r="E301" s="34"/>
      <c r="F301" s="34"/>
      <c r="G301" s="34"/>
      <c r="H301" s="34"/>
      <c r="I301" s="34"/>
      <c r="J301" s="34"/>
      <c r="K301" s="35"/>
      <c r="L301" s="8"/>
    </row>
    <row r="302" spans="1:12" hidden="1">
      <c r="A302" s="8" t="s">
        <v>49</v>
      </c>
    </row>
    <row r="303" spans="1:12" hidden="1">
      <c r="A303" s="8" t="s">
        <v>111</v>
      </c>
    </row>
    <row r="304" spans="1:12">
      <c r="A304" s="8">
        <v>4</v>
      </c>
      <c r="B304" s="31" t="s">
        <v>180</v>
      </c>
      <c r="C304" s="31"/>
      <c r="D304" s="34" t="s">
        <v>181</v>
      </c>
      <c r="E304" s="34"/>
      <c r="F304" s="34"/>
      <c r="G304" s="34"/>
      <c r="H304" s="34"/>
      <c r="I304" s="34"/>
      <c r="J304" s="34"/>
      <c r="K304" s="35"/>
      <c r="L304" s="8"/>
    </row>
    <row r="305" spans="1:18" hidden="1">
      <c r="A305" s="8" t="s">
        <v>49</v>
      </c>
    </row>
    <row r="306" spans="1:18" hidden="1">
      <c r="A306" s="8" t="s">
        <v>111</v>
      </c>
    </row>
    <row r="307" spans="1:18" ht="30" customHeight="1">
      <c r="A307" s="8">
        <v>4</v>
      </c>
      <c r="B307" s="31" t="s">
        <v>182</v>
      </c>
      <c r="C307" s="31"/>
      <c r="D307" s="34" t="s">
        <v>183</v>
      </c>
      <c r="E307" s="34"/>
      <c r="F307" s="34"/>
      <c r="G307" s="34"/>
      <c r="H307" s="34"/>
      <c r="I307" s="34"/>
      <c r="J307" s="34"/>
      <c r="K307" s="35"/>
      <c r="L307" s="8"/>
    </row>
    <row r="308" spans="1:18" hidden="1">
      <c r="A308" s="8" t="s">
        <v>49</v>
      </c>
    </row>
    <row r="309" spans="1:18" hidden="1">
      <c r="A309" s="8" t="s">
        <v>49</v>
      </c>
    </row>
    <row r="310" spans="1:18" hidden="1">
      <c r="A310" s="8" t="s">
        <v>111</v>
      </c>
    </row>
    <row r="311" spans="1:18">
      <c r="A311" s="8">
        <v>4</v>
      </c>
      <c r="B311" s="31" t="s">
        <v>184</v>
      </c>
      <c r="C311" s="31"/>
      <c r="D311" s="34" t="s">
        <v>185</v>
      </c>
      <c r="E311" s="34"/>
      <c r="F311" s="34"/>
      <c r="G311" s="34"/>
      <c r="H311" s="34"/>
      <c r="I311" s="34"/>
      <c r="J311" s="34"/>
      <c r="K311" s="35"/>
      <c r="L311" s="8"/>
    </row>
    <row r="312" spans="1:18" hidden="1">
      <c r="A312" s="8" t="s">
        <v>49</v>
      </c>
    </row>
    <row r="313" spans="1:18" hidden="1">
      <c r="A313" s="8" t="s">
        <v>111</v>
      </c>
    </row>
    <row r="314" spans="1:18">
      <c r="A314" s="8">
        <v>4</v>
      </c>
      <c r="B314" s="31" t="s">
        <v>186</v>
      </c>
      <c r="C314" s="31"/>
      <c r="D314" s="34" t="s">
        <v>187</v>
      </c>
      <c r="E314" s="34"/>
      <c r="F314" s="34"/>
      <c r="G314" s="34"/>
      <c r="H314" s="34"/>
      <c r="I314" s="34"/>
      <c r="J314" s="34"/>
      <c r="K314" s="35"/>
      <c r="L314" s="8"/>
    </row>
    <row r="315" spans="1:18">
      <c r="A315" s="8">
        <v>9</v>
      </c>
      <c r="B315" s="40" t="s">
        <v>188</v>
      </c>
      <c r="C315" s="40"/>
      <c r="D315" s="41" t="s">
        <v>189</v>
      </c>
      <c r="E315" s="42"/>
      <c r="F315" s="42"/>
      <c r="G315" s="43" t="s">
        <v>131</v>
      </c>
      <c r="H315" s="52">
        <v>1</v>
      </c>
      <c r="I315" s="52"/>
      <c r="J315" s="45"/>
      <c r="K315" s="46">
        <f>IF(AND(H315= "",I315= ""), 0, ROUND(ROUND(J315, 2) * ROUND(IF(I315="",H315,I315),  0), 2))</f>
        <v/>
      </c>
      <c r="L315" s="8"/>
      <c r="N315" s="47">
        <v>0.2</v>
      </c>
      <c r="R315" s="8">
        <v>456</v>
      </c>
    </row>
    <row r="316" spans="1:18" hidden="1">
      <c r="A316" s="8" t="s">
        <v>70</v>
      </c>
    </row>
    <row r="317" spans="1:18">
      <c r="A317" s="8" t="s">
        <v>118</v>
      </c>
      <c r="B317" s="51"/>
      <c r="C317" s="51"/>
      <c r="D317" s="51" t="s">
        <v>190</v>
      </c>
      <c r="E317" s="51"/>
      <c r="F317" s="51"/>
      <c r="G317" s="51"/>
      <c r="H317" s="51"/>
      <c r="I317" s="51"/>
      <c r="J317" s="51"/>
      <c r="K317" s="51"/>
    </row>
    <row r="318" spans="1:18" hidden="1">
      <c r="A318" s="8" t="s">
        <v>57</v>
      </c>
    </row>
    <row r="319" spans="1:18" hidden="1">
      <c r="A319" s="8" t="s">
        <v>111</v>
      </c>
    </row>
    <row r="320" spans="1:18">
      <c r="A320" s="8">
        <v>4</v>
      </c>
      <c r="B320" s="31" t="s">
        <v>191</v>
      </c>
      <c r="C320" s="31"/>
      <c r="D320" s="34" t="s">
        <v>192</v>
      </c>
      <c r="E320" s="34"/>
      <c r="F320" s="34"/>
      <c r="G320" s="34"/>
      <c r="H320" s="34"/>
      <c r="I320" s="34"/>
      <c r="J320" s="34"/>
      <c r="K320" s="35"/>
      <c r="L320" s="8"/>
    </row>
    <row r="321" spans="1:18" hidden="1">
      <c r="A321" s="8" t="s">
        <v>49</v>
      </c>
    </row>
    <row r="322" spans="1:18" hidden="1">
      <c r="A322" s="8" t="s">
        <v>49</v>
      </c>
    </row>
    <row r="323" spans="1:18">
      <c r="A323" s="8">
        <v>9</v>
      </c>
      <c r="B323" s="40" t="s">
        <v>193</v>
      </c>
      <c r="C323" s="40"/>
      <c r="D323" s="41" t="s">
        <v>194</v>
      </c>
      <c r="E323" s="42"/>
      <c r="F323" s="42"/>
      <c r="G323" s="43" t="s">
        <v>56</v>
      </c>
      <c r="H323" s="44">
        <v>1</v>
      </c>
      <c r="I323" s="44"/>
      <c r="J323" s="45"/>
      <c r="K323" s="46">
        <f>IF(AND(H323= "",I323= ""), 0, ROUND(ROUND(J323, 2) * ROUND(IF(I323="",H323,I323),  3), 2))</f>
        <v/>
      </c>
      <c r="L323" s="8"/>
      <c r="N323" s="47">
        <v>0.2</v>
      </c>
      <c r="R323" s="8">
        <v>456</v>
      </c>
    </row>
    <row r="324" spans="1:18" hidden="1">
      <c r="A324" s="8" t="s">
        <v>70</v>
      </c>
    </row>
    <row r="325" spans="1:18">
      <c r="A325" s="8" t="s">
        <v>77</v>
      </c>
      <c r="B325" s="49"/>
      <c r="C325" s="49"/>
      <c r="D325" s="49" t="s">
        <v>195</v>
      </c>
      <c r="E325" s="49"/>
      <c r="F325" s="49"/>
      <c r="G325" s="49"/>
      <c r="H325" s="49"/>
      <c r="I325" s="49"/>
      <c r="J325" s="49"/>
      <c r="K325" s="49"/>
    </row>
    <row r="326" spans="1:18">
      <c r="A326" s="8" t="s">
        <v>118</v>
      </c>
      <c r="B326" s="51"/>
      <c r="C326" s="51"/>
      <c r="D326" s="51" t="s">
        <v>119</v>
      </c>
      <c r="E326" s="51"/>
      <c r="F326" s="51"/>
      <c r="G326" s="51"/>
      <c r="H326" s="51"/>
      <c r="I326" s="51"/>
      <c r="J326" s="51"/>
      <c r="K326" s="51"/>
    </row>
    <row r="327" spans="1:18" hidden="1">
      <c r="A327" s="8" t="s">
        <v>57</v>
      </c>
    </row>
    <row r="328" spans="1:18" ht="22.5" customHeight="1">
      <c r="A328" s="8">
        <v>9</v>
      </c>
      <c r="B328" s="40" t="s">
        <v>196</v>
      </c>
      <c r="C328" s="40"/>
      <c r="D328" s="41" t="s">
        <v>197</v>
      </c>
      <c r="E328" s="42"/>
      <c r="F328" s="42"/>
      <c r="G328" s="43" t="s">
        <v>131</v>
      </c>
      <c r="H328" s="52">
        <v>1</v>
      </c>
      <c r="I328" s="52"/>
      <c r="J328" s="45"/>
      <c r="K328" s="46">
        <f>IF(AND(H328= "",I328= ""), 0, ROUND(ROUND(J328, 2) * ROUND(IF(I328="",H328,I328),  0), 2))</f>
        <v/>
      </c>
      <c r="L328" s="8"/>
      <c r="N328" s="47">
        <v>0.2</v>
      </c>
      <c r="R328" s="8">
        <v>456</v>
      </c>
    </row>
    <row r="329" spans="1:18" hidden="1">
      <c r="A329" s="8" t="s">
        <v>70</v>
      </c>
    </row>
    <row r="330" spans="1:18">
      <c r="A330" s="8" t="s">
        <v>118</v>
      </c>
      <c r="B330" s="51"/>
      <c r="C330" s="51"/>
      <c r="D330" s="51" t="s">
        <v>198</v>
      </c>
      <c r="E330" s="51"/>
      <c r="F330" s="51"/>
      <c r="G330" s="51"/>
      <c r="H330" s="51"/>
      <c r="I330" s="51"/>
      <c r="J330" s="51"/>
      <c r="K330" s="51"/>
    </row>
    <row r="331" spans="1:18" hidden="1">
      <c r="A331" s="8" t="s">
        <v>57</v>
      </c>
    </row>
    <row r="332" spans="1:18">
      <c r="A332" s="8">
        <v>9</v>
      </c>
      <c r="B332" s="40" t="s">
        <v>199</v>
      </c>
      <c r="C332" s="40"/>
      <c r="D332" s="41" t="s">
        <v>200</v>
      </c>
      <c r="E332" s="42"/>
      <c r="F332" s="42"/>
      <c r="G332" s="43" t="s">
        <v>15</v>
      </c>
      <c r="H332" s="52">
        <v>60</v>
      </c>
      <c r="I332" s="52"/>
      <c r="J332" s="45"/>
      <c r="K332" s="46">
        <f>IF(AND(H332= "",I332= ""), 0, ROUND(ROUND(J332, 2) * ROUND(IF(I332="",H332,I332),  0), 2))</f>
        <v/>
      </c>
      <c r="L332" s="8"/>
      <c r="N332" s="47">
        <v>0.2</v>
      </c>
      <c r="R332" s="8">
        <v>456</v>
      </c>
    </row>
    <row r="333" spans="1:18" hidden="1">
      <c r="A333" s="8" t="s">
        <v>70</v>
      </c>
    </row>
    <row r="334" spans="1:18" hidden="1">
      <c r="A334" s="8" t="s">
        <v>80</v>
      </c>
    </row>
    <row r="335" spans="1:18" hidden="1">
      <c r="A335" s="8" t="s">
        <v>80</v>
      </c>
    </row>
    <row r="336" spans="1:18" hidden="1">
      <c r="A336" s="8" t="s">
        <v>80</v>
      </c>
    </row>
    <row r="337" spans="1:18" hidden="1">
      <c r="A337" s="8" t="s">
        <v>80</v>
      </c>
    </row>
    <row r="338" spans="1:18" hidden="1">
      <c r="A338" s="8" t="s">
        <v>80</v>
      </c>
    </row>
    <row r="339" spans="1:18" hidden="1">
      <c r="A339" s="8" t="s">
        <v>57</v>
      </c>
    </row>
    <row r="340" spans="1:18">
      <c r="A340" s="8">
        <v>9</v>
      </c>
      <c r="B340" s="40" t="s">
        <v>201</v>
      </c>
      <c r="C340" s="40"/>
      <c r="D340" s="41" t="s">
        <v>202</v>
      </c>
      <c r="E340" s="42"/>
      <c r="F340" s="42"/>
      <c r="G340" s="43" t="s">
        <v>14</v>
      </c>
      <c r="H340" s="48">
        <v>46</v>
      </c>
      <c r="I340" s="48"/>
      <c r="J340" s="45"/>
      <c r="K340" s="46">
        <f>IF(AND(H340= "",I340= ""), 0, ROUND(ROUND(J340, 2) * ROUND(IF(I340="",H340,I340),  2), 2))</f>
        <v/>
      </c>
      <c r="L340" s="8"/>
      <c r="N340" s="47">
        <v>0.2</v>
      </c>
      <c r="R340" s="8">
        <v>456</v>
      </c>
    </row>
    <row r="341" spans="1:18" hidden="1">
      <c r="A341" s="8" t="s">
        <v>70</v>
      </c>
    </row>
    <row r="342" spans="1:18">
      <c r="A342" s="8" t="s">
        <v>77</v>
      </c>
      <c r="B342" s="49"/>
      <c r="C342" s="49"/>
      <c r="D342" s="49" t="s">
        <v>203</v>
      </c>
      <c r="E342" s="49"/>
      <c r="F342" s="49"/>
      <c r="G342" s="49"/>
      <c r="H342" s="49"/>
      <c r="I342" s="49"/>
      <c r="J342" s="49"/>
      <c r="K342" s="49"/>
    </row>
    <row r="343" spans="1:18" hidden="1">
      <c r="A343" s="8" t="s">
        <v>80</v>
      </c>
    </row>
    <row r="344" spans="1:18" hidden="1">
      <c r="A344" s="8" t="s">
        <v>80</v>
      </c>
    </row>
    <row r="345" spans="1:18" hidden="1">
      <c r="A345" s="8" t="s">
        <v>80</v>
      </c>
    </row>
    <row r="346" spans="1:18" hidden="1">
      <c r="A346" s="8" t="s">
        <v>57</v>
      </c>
    </row>
    <row r="347" spans="1:18" ht="33.75" customHeight="1">
      <c r="A347" s="8">
        <v>9</v>
      </c>
      <c r="B347" s="40" t="s">
        <v>204</v>
      </c>
      <c r="C347" s="40"/>
      <c r="D347" s="41" t="s">
        <v>205</v>
      </c>
      <c r="E347" s="42"/>
      <c r="F347" s="42"/>
      <c r="G347" s="43" t="s">
        <v>147</v>
      </c>
      <c r="H347" s="48">
        <v>28</v>
      </c>
      <c r="I347" s="48"/>
      <c r="J347" s="45"/>
      <c r="K347" s="46">
        <f>IF(AND(H347= "",I347= ""), 0, ROUND(ROUND(J347, 2) * ROUND(IF(I347="",H347,I347),  2), 2))</f>
        <v/>
      </c>
      <c r="L347" s="8"/>
      <c r="N347" s="47">
        <v>0.2</v>
      </c>
      <c r="R347" s="8">
        <v>456</v>
      </c>
    </row>
    <row r="348" spans="1:18" hidden="1">
      <c r="A348" s="8" t="s">
        <v>70</v>
      </c>
    </row>
    <row r="349" spans="1:18" hidden="1">
      <c r="A349" s="8" t="s">
        <v>80</v>
      </c>
    </row>
    <row r="350" spans="1:18" hidden="1">
      <c r="A350" s="8" t="s">
        <v>80</v>
      </c>
    </row>
    <row r="351" spans="1:18" hidden="1">
      <c r="A351" s="8" t="s">
        <v>57</v>
      </c>
    </row>
    <row r="352" spans="1:18">
      <c r="A352" s="8">
        <v>9</v>
      </c>
      <c r="B352" s="40" t="s">
        <v>206</v>
      </c>
      <c r="C352" s="40"/>
      <c r="D352" s="41" t="s">
        <v>207</v>
      </c>
      <c r="E352" s="42"/>
      <c r="F352" s="42"/>
      <c r="G352" s="43" t="s">
        <v>14</v>
      </c>
      <c r="H352" s="48">
        <v>99</v>
      </c>
      <c r="I352" s="48"/>
      <c r="J352" s="45"/>
      <c r="K352" s="46">
        <f>IF(AND(H352= "",I352= ""), 0, ROUND(ROUND(J352, 2) * ROUND(IF(I352="",H352,I352),  2), 2))</f>
        <v/>
      </c>
      <c r="L352" s="8"/>
      <c r="N352" s="47">
        <v>0.2</v>
      </c>
      <c r="R352" s="8">
        <v>456</v>
      </c>
    </row>
    <row r="353" spans="1:18" hidden="1">
      <c r="A353" s="8" t="s">
        <v>70</v>
      </c>
    </row>
    <row r="354" spans="1:18">
      <c r="A354" s="8" t="s">
        <v>77</v>
      </c>
      <c r="B354" s="49"/>
      <c r="C354" s="49"/>
      <c r="D354" s="49" t="s">
        <v>208</v>
      </c>
      <c r="E354" s="49"/>
      <c r="F354" s="49"/>
      <c r="G354" s="49"/>
      <c r="H354" s="49"/>
      <c r="I354" s="49"/>
      <c r="J354" s="49"/>
      <c r="K354" s="49"/>
    </row>
    <row r="355" spans="1:18" hidden="1">
      <c r="A355" s="8" t="s">
        <v>80</v>
      </c>
    </row>
    <row r="356" spans="1:18" hidden="1">
      <c r="A356" s="8" t="s">
        <v>80</v>
      </c>
    </row>
    <row r="357" spans="1:18" hidden="1">
      <c r="A357" s="8" t="s">
        <v>80</v>
      </c>
    </row>
    <row r="358" spans="1:18" hidden="1">
      <c r="A358" s="8" t="s">
        <v>80</v>
      </c>
    </row>
    <row r="359" spans="1:18" hidden="1">
      <c r="A359" s="8" t="s">
        <v>80</v>
      </c>
    </row>
    <row r="360" spans="1:18" hidden="1">
      <c r="A360" s="8" t="s">
        <v>80</v>
      </c>
    </row>
    <row r="361" spans="1:18" hidden="1">
      <c r="A361" s="8" t="s">
        <v>57</v>
      </c>
    </row>
    <row r="362" spans="1:18" ht="22.5" customHeight="1">
      <c r="A362" s="8">
        <v>9</v>
      </c>
      <c r="B362" s="40" t="s">
        <v>209</v>
      </c>
      <c r="C362" s="40"/>
      <c r="D362" s="41" t="s">
        <v>210</v>
      </c>
      <c r="E362" s="42"/>
      <c r="F362" s="42"/>
      <c r="G362" s="43" t="s">
        <v>14</v>
      </c>
      <c r="H362" s="48">
        <v>530</v>
      </c>
      <c r="I362" s="48"/>
      <c r="J362" s="45"/>
      <c r="K362" s="46">
        <f>IF(AND(H362= "",I362= ""), 0, ROUND(ROUND(J362, 2) * ROUND(IF(I362="",H362,I362),  2), 2))</f>
        <v/>
      </c>
      <c r="L362" s="8"/>
      <c r="N362" s="47">
        <v>0.2</v>
      </c>
      <c r="R362" s="8">
        <v>456</v>
      </c>
    </row>
    <row r="363" spans="1:18" hidden="1">
      <c r="A363" s="8" t="s">
        <v>70</v>
      </c>
    </row>
    <row r="364" spans="1:18" hidden="1">
      <c r="A364" s="8" t="s">
        <v>70</v>
      </c>
    </row>
    <row r="365" spans="1:18" ht="33.75" customHeight="1">
      <c r="A365" s="8" t="s">
        <v>77</v>
      </c>
      <c r="B365" s="49"/>
      <c r="C365" s="49"/>
      <c r="D365" s="49" t="s">
        <v>211</v>
      </c>
      <c r="E365" s="49"/>
      <c r="F365" s="49"/>
      <c r="G365" s="49"/>
      <c r="H365" s="49"/>
      <c r="I365" s="49"/>
      <c r="J365" s="49"/>
      <c r="K365" s="49"/>
    </row>
    <row r="366" spans="1:18" hidden="1">
      <c r="A366" s="8" t="s">
        <v>80</v>
      </c>
    </row>
    <row r="367" spans="1:18" hidden="1">
      <c r="A367" s="8" t="s">
        <v>80</v>
      </c>
    </row>
    <row r="368" spans="1:18" hidden="1">
      <c r="A368" s="8" t="s">
        <v>80</v>
      </c>
    </row>
    <row r="369" spans="1:1" hidden="1">
      <c r="A369" s="8" t="s">
        <v>80</v>
      </c>
    </row>
    <row r="370" spans="1:1" hidden="1">
      <c r="A370" s="8" t="s">
        <v>80</v>
      </c>
    </row>
    <row r="371" spans="1:1" hidden="1">
      <c r="A371" s="8" t="s">
        <v>80</v>
      </c>
    </row>
    <row r="372" spans="1:1" hidden="1">
      <c r="A372" s="8" t="s">
        <v>80</v>
      </c>
    </row>
    <row r="373" spans="1:1" hidden="1">
      <c r="A373" s="8" t="s">
        <v>80</v>
      </c>
    </row>
    <row r="374" spans="1:1" hidden="1">
      <c r="A374" s="8" t="s">
        <v>80</v>
      </c>
    </row>
    <row r="375" spans="1:1" hidden="1">
      <c r="A375" s="8" t="s">
        <v>80</v>
      </c>
    </row>
    <row r="376" spans="1:1" hidden="1">
      <c r="A376" s="8" t="s">
        <v>80</v>
      </c>
    </row>
    <row r="377" spans="1:1" hidden="1">
      <c r="A377" s="8" t="s">
        <v>80</v>
      </c>
    </row>
    <row r="378" spans="1:1" hidden="1">
      <c r="A378" s="8" t="s">
        <v>80</v>
      </c>
    </row>
    <row r="379" spans="1:1" hidden="1">
      <c r="A379" s="8" t="s">
        <v>80</v>
      </c>
    </row>
    <row r="380" spans="1:1" hidden="1">
      <c r="A380" s="8" t="s">
        <v>80</v>
      </c>
    </row>
    <row r="381" spans="1:1" hidden="1">
      <c r="A381" s="8" t="s">
        <v>80</v>
      </c>
    </row>
    <row r="382" spans="1:1" hidden="1">
      <c r="A382" s="8" t="s">
        <v>80</v>
      </c>
    </row>
    <row r="383" spans="1:1" hidden="1">
      <c r="A383" s="8" t="s">
        <v>80</v>
      </c>
    </row>
    <row r="384" spans="1:1" hidden="1">
      <c r="A384" s="8" t="s">
        <v>80</v>
      </c>
    </row>
    <row r="385" spans="1:1" hidden="1">
      <c r="A385" s="8" t="s">
        <v>80</v>
      </c>
    </row>
    <row r="386" spans="1:1" hidden="1">
      <c r="A386" s="8" t="s">
        <v>80</v>
      </c>
    </row>
    <row r="387" spans="1:1" hidden="1">
      <c r="A387" s="8" t="s">
        <v>80</v>
      </c>
    </row>
    <row r="388" spans="1:1" hidden="1">
      <c r="A388" s="8" t="s">
        <v>80</v>
      </c>
    </row>
    <row r="389" spans="1:1" hidden="1">
      <c r="A389" s="8" t="s">
        <v>80</v>
      </c>
    </row>
    <row r="390" spans="1:1" hidden="1">
      <c r="A390" s="8" t="s">
        <v>80</v>
      </c>
    </row>
    <row r="391" spans="1:1" hidden="1">
      <c r="A391" s="8" t="s">
        <v>80</v>
      </c>
    </row>
    <row r="392" spans="1:1" hidden="1">
      <c r="A392" s="8" t="s">
        <v>80</v>
      </c>
    </row>
    <row r="393" spans="1:1" hidden="1">
      <c r="A393" s="8" t="s">
        <v>80</v>
      </c>
    </row>
    <row r="394" spans="1:1" hidden="1">
      <c r="A394" s="8" t="s">
        <v>80</v>
      </c>
    </row>
    <row r="395" spans="1:1" hidden="1">
      <c r="A395" s="8" t="s">
        <v>80</v>
      </c>
    </row>
    <row r="396" spans="1:1" hidden="1">
      <c r="A396" s="8" t="s">
        <v>80</v>
      </c>
    </row>
    <row r="397" spans="1:1" hidden="1">
      <c r="A397" s="8" t="s">
        <v>80</v>
      </c>
    </row>
    <row r="398" spans="1:1" hidden="1">
      <c r="A398" s="8" t="s">
        <v>80</v>
      </c>
    </row>
    <row r="399" spans="1:1" hidden="1">
      <c r="A399" s="8" t="s">
        <v>80</v>
      </c>
    </row>
    <row r="400" spans="1:1" hidden="1">
      <c r="A400" s="8" t="s">
        <v>80</v>
      </c>
    </row>
    <row r="401" spans="1:18" hidden="1">
      <c r="A401" s="8" t="s">
        <v>80</v>
      </c>
    </row>
    <row r="402" spans="1:18" hidden="1">
      <c r="A402" s="8" t="s">
        <v>80</v>
      </c>
    </row>
    <row r="403" spans="1:18" hidden="1">
      <c r="A403" s="8" t="s">
        <v>57</v>
      </c>
    </row>
    <row r="404" spans="1:18">
      <c r="A404" s="8">
        <v>9</v>
      </c>
      <c r="B404" s="40" t="s">
        <v>212</v>
      </c>
      <c r="C404" s="40"/>
      <c r="D404" s="41" t="s">
        <v>213</v>
      </c>
      <c r="E404" s="42"/>
      <c r="F404" s="42"/>
      <c r="G404" s="43" t="s">
        <v>14</v>
      </c>
      <c r="H404" s="48">
        <v>135</v>
      </c>
      <c r="I404" s="48"/>
      <c r="J404" s="45"/>
      <c r="K404" s="46">
        <f>IF(AND(H404= "",I404= ""), 0, ROUND(ROUND(J404, 2) * ROUND(IF(I404="",H404,I404),  2), 2))</f>
        <v/>
      </c>
      <c r="L404" s="8"/>
      <c r="N404" s="47">
        <v>0.2</v>
      </c>
      <c r="R404" s="8">
        <v>456</v>
      </c>
    </row>
    <row r="405" spans="1:18" hidden="1">
      <c r="A405" s="8" t="s">
        <v>70</v>
      </c>
    </row>
    <row r="406" spans="1:18">
      <c r="A406" s="8" t="s">
        <v>77</v>
      </c>
      <c r="B406" s="49"/>
      <c r="C406" s="49"/>
      <c r="D406" s="49" t="s">
        <v>214</v>
      </c>
      <c r="E406" s="49"/>
      <c r="F406" s="49"/>
      <c r="G406" s="49"/>
      <c r="H406" s="49"/>
      <c r="I406" s="49"/>
      <c r="J406" s="49"/>
      <c r="K406" s="49"/>
    </row>
    <row r="407" spans="1:18" hidden="1">
      <c r="A407" s="8" t="s">
        <v>80</v>
      </c>
    </row>
    <row r="408" spans="1:18" hidden="1">
      <c r="A408" s="8" t="s">
        <v>80</v>
      </c>
    </row>
    <row r="409" spans="1:18" hidden="1">
      <c r="A409" s="8" t="s">
        <v>80</v>
      </c>
    </row>
    <row r="410" spans="1:18" hidden="1">
      <c r="A410" s="8" t="s">
        <v>80</v>
      </c>
    </row>
    <row r="411" spans="1:18" hidden="1">
      <c r="A411" s="8" t="s">
        <v>80</v>
      </c>
    </row>
    <row r="412" spans="1:18" hidden="1">
      <c r="A412" s="8" t="s">
        <v>80</v>
      </c>
    </row>
    <row r="413" spans="1:18" hidden="1">
      <c r="A413" s="8" t="s">
        <v>80</v>
      </c>
    </row>
    <row r="414" spans="1:18" hidden="1">
      <c r="A414" s="8" t="s">
        <v>80</v>
      </c>
    </row>
    <row r="415" spans="1:18" hidden="1">
      <c r="A415" s="8" t="s">
        <v>80</v>
      </c>
    </row>
    <row r="416" spans="1:18" hidden="1">
      <c r="A416" s="8" t="s">
        <v>80</v>
      </c>
    </row>
    <row r="417" spans="1:18" hidden="1">
      <c r="A417" s="8" t="s">
        <v>80</v>
      </c>
    </row>
    <row r="418" spans="1:18" hidden="1">
      <c r="A418" s="8" t="s">
        <v>80</v>
      </c>
    </row>
    <row r="419" spans="1:18" hidden="1">
      <c r="A419" s="8" t="s">
        <v>80</v>
      </c>
    </row>
    <row r="420" spans="1:18" hidden="1">
      <c r="A420" s="8" t="s">
        <v>80</v>
      </c>
    </row>
    <row r="421" spans="1:18" hidden="1">
      <c r="A421" s="8" t="s">
        <v>80</v>
      </c>
    </row>
    <row r="422" spans="1:18" hidden="1">
      <c r="A422" s="8" t="s">
        <v>57</v>
      </c>
    </row>
    <row r="423" spans="1:18" ht="22.5" customHeight="1">
      <c r="A423" s="8">
        <v>9</v>
      </c>
      <c r="B423" s="40" t="s">
        <v>215</v>
      </c>
      <c r="C423" s="40"/>
      <c r="D423" s="41" t="s">
        <v>216</v>
      </c>
      <c r="E423" s="42"/>
      <c r="F423" s="42"/>
      <c r="G423" s="43" t="s">
        <v>14</v>
      </c>
      <c r="H423" s="48">
        <v>310</v>
      </c>
      <c r="I423" s="48"/>
      <c r="J423" s="45"/>
      <c r="K423" s="46">
        <f>IF(AND(H423= "",I423= ""), 0, ROUND(ROUND(J423, 2) * ROUND(IF(I423="",H423,I423),  2), 2))</f>
        <v/>
      </c>
      <c r="L423" s="8"/>
      <c r="N423" s="47">
        <v>0.2</v>
      </c>
      <c r="R423" s="8">
        <v>456</v>
      </c>
    </row>
    <row r="424" spans="1:18" hidden="1">
      <c r="A424" s="8" t="s">
        <v>70</v>
      </c>
    </row>
    <row r="425" spans="1:18" ht="45" customHeight="1">
      <c r="A425" s="8" t="s">
        <v>77</v>
      </c>
      <c r="B425" s="49"/>
      <c r="C425" s="49"/>
      <c r="D425" s="49" t="s">
        <v>217</v>
      </c>
      <c r="E425" s="49"/>
      <c r="F425" s="49"/>
      <c r="G425" s="49"/>
      <c r="H425" s="49"/>
      <c r="I425" s="49"/>
      <c r="J425" s="49"/>
      <c r="K425" s="49"/>
    </row>
    <row r="426" spans="1:18" hidden="1">
      <c r="A426" s="8" t="s">
        <v>80</v>
      </c>
    </row>
    <row r="427" spans="1:18" hidden="1">
      <c r="A427" s="8" t="s">
        <v>80</v>
      </c>
    </row>
    <row r="428" spans="1:18" hidden="1">
      <c r="A428" s="8" t="s">
        <v>80</v>
      </c>
    </row>
    <row r="429" spans="1:18" hidden="1">
      <c r="A429" s="8" t="s">
        <v>80</v>
      </c>
    </row>
    <row r="430" spans="1:18" hidden="1">
      <c r="A430" s="8" t="s">
        <v>80</v>
      </c>
    </row>
    <row r="431" spans="1:18" hidden="1">
      <c r="A431" s="8" t="s">
        <v>57</v>
      </c>
    </row>
    <row r="432" spans="1:18">
      <c r="A432" s="8">
        <v>9</v>
      </c>
      <c r="B432" s="40" t="s">
        <v>218</v>
      </c>
      <c r="C432" s="40"/>
      <c r="D432" s="41" t="s">
        <v>219</v>
      </c>
      <c r="E432" s="42"/>
      <c r="F432" s="42"/>
      <c r="G432" s="43" t="s">
        <v>14</v>
      </c>
      <c r="H432" s="48">
        <v>115</v>
      </c>
      <c r="I432" s="48"/>
      <c r="J432" s="45"/>
      <c r="K432" s="46">
        <f>IF(AND(H432= "",I432= ""), 0, ROUND(ROUND(J432, 2) * ROUND(IF(I432="",H432,I432),  2), 2))</f>
        <v/>
      </c>
      <c r="L432" s="8"/>
      <c r="N432" s="47">
        <v>0.2</v>
      </c>
      <c r="R432" s="8">
        <v>456</v>
      </c>
    </row>
    <row r="433" spans="1:18" hidden="1">
      <c r="A433" s="8" t="s">
        <v>70</v>
      </c>
    </row>
    <row r="434" spans="1:18" hidden="1">
      <c r="A434" s="8" t="s">
        <v>70</v>
      </c>
    </row>
    <row r="435" spans="1:18" ht="78.75" customHeight="1">
      <c r="A435" s="8" t="s">
        <v>77</v>
      </c>
      <c r="B435" s="49"/>
      <c r="C435" s="49"/>
      <c r="D435" s="49" t="s">
        <v>220</v>
      </c>
      <c r="E435" s="49"/>
      <c r="F435" s="49"/>
      <c r="G435" s="49"/>
      <c r="H435" s="49"/>
      <c r="I435" s="49"/>
      <c r="J435" s="49"/>
      <c r="K435" s="49"/>
    </row>
    <row r="436" spans="1:18" hidden="1">
      <c r="A436" s="8" t="s">
        <v>80</v>
      </c>
    </row>
    <row r="437" spans="1:18" hidden="1">
      <c r="A437" s="8" t="s">
        <v>80</v>
      </c>
    </row>
    <row r="438" spans="1:18" hidden="1">
      <c r="A438" s="8" t="s">
        <v>80</v>
      </c>
    </row>
    <row r="439" spans="1:18" hidden="1">
      <c r="A439" s="8" t="s">
        <v>80</v>
      </c>
    </row>
    <row r="440" spans="1:18" hidden="1">
      <c r="A440" s="8" t="s">
        <v>80</v>
      </c>
    </row>
    <row r="441" spans="1:18" hidden="1">
      <c r="A441" s="8" t="s">
        <v>80</v>
      </c>
    </row>
    <row r="442" spans="1:18" hidden="1">
      <c r="A442" s="8" t="s">
        <v>80</v>
      </c>
    </row>
    <row r="443" spans="1:18" hidden="1">
      <c r="A443" s="8" t="s">
        <v>80</v>
      </c>
    </row>
    <row r="444" spans="1:18" hidden="1">
      <c r="A444" s="8" t="s">
        <v>57</v>
      </c>
    </row>
    <row r="445" spans="1:18" ht="22.5" customHeight="1">
      <c r="A445" s="8">
        <v>9</v>
      </c>
      <c r="B445" s="40" t="s">
        <v>221</v>
      </c>
      <c r="C445" s="40"/>
      <c r="D445" s="41" t="s">
        <v>222</v>
      </c>
      <c r="E445" s="42"/>
      <c r="F445" s="42"/>
      <c r="G445" s="43" t="s">
        <v>147</v>
      </c>
      <c r="H445" s="48">
        <v>30.9</v>
      </c>
      <c r="I445" s="48"/>
      <c r="J445" s="45"/>
      <c r="K445" s="46">
        <f>IF(AND(H445= "",I445= ""), 0, ROUND(ROUND(J445, 2) * ROUND(IF(I445="",H445,I445),  2), 2))</f>
        <v/>
      </c>
      <c r="L445" s="8"/>
      <c r="N445" s="47">
        <v>0.2</v>
      </c>
      <c r="R445" s="8">
        <v>456</v>
      </c>
    </row>
    <row r="446" spans="1:18" hidden="1">
      <c r="A446" s="8" t="s">
        <v>70</v>
      </c>
    </row>
    <row r="447" spans="1:18" hidden="1">
      <c r="A447" s="50" t="s">
        <v>96</v>
      </c>
    </row>
    <row r="448" spans="1:18">
      <c r="A448" s="8" t="s">
        <v>77</v>
      </c>
      <c r="B448" s="49"/>
      <c r="C448" s="49"/>
      <c r="D448" s="49" t="s">
        <v>223</v>
      </c>
      <c r="E448" s="49"/>
      <c r="F448" s="49"/>
      <c r="G448" s="49"/>
      <c r="H448" s="49"/>
      <c r="I448" s="49"/>
      <c r="J448" s="49"/>
      <c r="K448" s="49"/>
    </row>
    <row r="449" spans="1:18" hidden="1">
      <c r="A449" s="8" t="s">
        <v>80</v>
      </c>
    </row>
    <row r="450" spans="1:18" hidden="1">
      <c r="A450" s="8" t="s">
        <v>80</v>
      </c>
    </row>
    <row r="451" spans="1:18" hidden="1">
      <c r="A451" s="8" t="s">
        <v>57</v>
      </c>
    </row>
    <row r="452" spans="1:18">
      <c r="A452" s="8">
        <v>9</v>
      </c>
      <c r="B452" s="40" t="s">
        <v>224</v>
      </c>
      <c r="C452" s="40"/>
      <c r="D452" s="41" t="s">
        <v>225</v>
      </c>
      <c r="E452" s="42"/>
      <c r="F452" s="42"/>
      <c r="G452" s="43" t="s">
        <v>14</v>
      </c>
      <c r="H452" s="48">
        <v>30</v>
      </c>
      <c r="I452" s="48"/>
      <c r="J452" s="45"/>
      <c r="K452" s="46">
        <f>IF(AND(H452= "",I452= ""), 0, ROUND(ROUND(J452, 2) * ROUND(IF(I452="",H452,I452),  2), 2))</f>
        <v/>
      </c>
      <c r="L452" s="8"/>
      <c r="N452" s="47">
        <v>0.2</v>
      </c>
      <c r="R452" s="8">
        <v>456</v>
      </c>
    </row>
    <row r="453" spans="1:18" hidden="1">
      <c r="A453" s="8" t="s">
        <v>70</v>
      </c>
    </row>
    <row r="454" spans="1:18">
      <c r="A454" s="8" t="s">
        <v>77</v>
      </c>
      <c r="B454" s="49"/>
      <c r="C454" s="49"/>
      <c r="D454" s="49" t="s">
        <v>226</v>
      </c>
      <c r="E454" s="49"/>
      <c r="F454" s="49"/>
      <c r="G454" s="49"/>
      <c r="H454" s="49"/>
      <c r="I454" s="49"/>
      <c r="J454" s="49"/>
      <c r="K454" s="49"/>
    </row>
    <row r="455" spans="1:18" hidden="1">
      <c r="A455" s="8" t="s">
        <v>80</v>
      </c>
    </row>
    <row r="456" spans="1:18" hidden="1">
      <c r="A456" s="8" t="s">
        <v>80</v>
      </c>
    </row>
    <row r="457" spans="1:18" hidden="1">
      <c r="A457" s="8" t="s">
        <v>80</v>
      </c>
    </row>
    <row r="458" spans="1:18" hidden="1">
      <c r="A458" s="8" t="s">
        <v>80</v>
      </c>
    </row>
    <row r="459" spans="1:18" hidden="1">
      <c r="A459" s="8" t="s">
        <v>57</v>
      </c>
    </row>
    <row r="460" spans="1:18">
      <c r="A460" s="8">
        <v>9</v>
      </c>
      <c r="B460" s="40" t="s">
        <v>227</v>
      </c>
      <c r="C460" s="40"/>
      <c r="D460" s="41" t="s">
        <v>228</v>
      </c>
      <c r="E460" s="42"/>
      <c r="F460" s="42"/>
      <c r="G460" s="43" t="s">
        <v>14</v>
      </c>
      <c r="H460" s="48">
        <v>40</v>
      </c>
      <c r="I460" s="48"/>
      <c r="J460" s="45"/>
      <c r="K460" s="46">
        <f>IF(AND(H460= "",I460= ""), 0, ROUND(ROUND(J460, 2) * ROUND(IF(I460="",H460,I460),  2), 2))</f>
        <v/>
      </c>
      <c r="L460" s="8"/>
      <c r="N460" s="47">
        <v>0.2</v>
      </c>
      <c r="R460" s="8">
        <v>456</v>
      </c>
    </row>
    <row r="461" spans="1:18" hidden="1">
      <c r="A461" s="8" t="s">
        <v>70</v>
      </c>
    </row>
    <row r="462" spans="1:18" hidden="1">
      <c r="A462" s="8" t="s">
        <v>70</v>
      </c>
    </row>
    <row r="463" spans="1:18" ht="33.75" customHeight="1">
      <c r="A463" s="8" t="s">
        <v>77</v>
      </c>
      <c r="B463" s="49"/>
      <c r="C463" s="49"/>
      <c r="D463" s="49" t="s">
        <v>229</v>
      </c>
      <c r="E463" s="49"/>
      <c r="F463" s="49"/>
      <c r="G463" s="49"/>
      <c r="H463" s="49"/>
      <c r="I463" s="49"/>
      <c r="J463" s="49"/>
      <c r="K463" s="49"/>
    </row>
    <row r="464" spans="1:18" hidden="1">
      <c r="A464" s="50" t="s">
        <v>96</v>
      </c>
    </row>
    <row r="465" spans="1:18" hidden="1">
      <c r="A465" s="8" t="s">
        <v>230</v>
      </c>
    </row>
    <row r="466" spans="1:18" hidden="1">
      <c r="A466" s="8" t="s">
        <v>80</v>
      </c>
    </row>
    <row r="467" spans="1:18" hidden="1">
      <c r="A467" s="8" t="s">
        <v>57</v>
      </c>
    </row>
    <row r="468" spans="1:18">
      <c r="A468" s="8">
        <v>9</v>
      </c>
      <c r="B468" s="40" t="s">
        <v>231</v>
      </c>
      <c r="C468" s="40"/>
      <c r="D468" s="41" t="s">
        <v>232</v>
      </c>
      <c r="E468" s="42"/>
      <c r="F468" s="42"/>
      <c r="G468" s="43" t="s">
        <v>14</v>
      </c>
      <c r="H468" s="48">
        <v>205</v>
      </c>
      <c r="I468" s="48"/>
      <c r="J468" s="45"/>
      <c r="K468" s="46">
        <f>IF(AND(H468= "",I468= ""), 0, ROUND(ROUND(J468, 2) * ROUND(IF(I468="",H468,I468),  2), 2))</f>
        <v/>
      </c>
      <c r="L468" s="8"/>
      <c r="N468" s="47">
        <v>0.2</v>
      </c>
      <c r="R468" s="8">
        <v>456</v>
      </c>
    </row>
    <row r="469" spans="1:18" hidden="1">
      <c r="A469" s="8" t="s">
        <v>70</v>
      </c>
    </row>
    <row r="470" spans="1:18" hidden="1">
      <c r="A470" s="8" t="s">
        <v>70</v>
      </c>
    </row>
    <row r="471" spans="1:18" ht="33.75" customHeight="1">
      <c r="A471" s="8" t="s">
        <v>77</v>
      </c>
      <c r="B471" s="49"/>
      <c r="C471" s="49"/>
      <c r="D471" s="49" t="s">
        <v>233</v>
      </c>
      <c r="E471" s="49"/>
      <c r="F471" s="49"/>
      <c r="G471" s="49"/>
      <c r="H471" s="49"/>
      <c r="I471" s="49"/>
      <c r="J471" s="49"/>
      <c r="K471" s="49"/>
    </row>
    <row r="472" spans="1:18" hidden="1">
      <c r="A472" s="8" t="s">
        <v>80</v>
      </c>
    </row>
    <row r="473" spans="1:18" hidden="1">
      <c r="A473" s="8" t="s">
        <v>80</v>
      </c>
    </row>
    <row r="474" spans="1:18" hidden="1">
      <c r="A474" s="8" t="s">
        <v>80</v>
      </c>
    </row>
    <row r="475" spans="1:18" hidden="1">
      <c r="A475" s="8" t="s">
        <v>80</v>
      </c>
    </row>
    <row r="476" spans="1:18" hidden="1">
      <c r="A476" s="8" t="s">
        <v>80</v>
      </c>
    </row>
    <row r="477" spans="1:18" hidden="1">
      <c r="A477" s="8" t="s">
        <v>80</v>
      </c>
    </row>
    <row r="478" spans="1:18" hidden="1">
      <c r="A478" s="8" t="s">
        <v>57</v>
      </c>
    </row>
    <row r="479" spans="1:18">
      <c r="A479" s="8">
        <v>9</v>
      </c>
      <c r="B479" s="40" t="s">
        <v>234</v>
      </c>
      <c r="C479" s="40"/>
      <c r="D479" s="41" t="s">
        <v>235</v>
      </c>
      <c r="E479" s="42"/>
      <c r="F479" s="42"/>
      <c r="G479" s="43" t="s">
        <v>14</v>
      </c>
      <c r="H479" s="48">
        <v>330</v>
      </c>
      <c r="I479" s="48"/>
      <c r="J479" s="45"/>
      <c r="K479" s="46">
        <f>IF(AND(H479= "",I479= ""), 0, ROUND(ROUND(J479, 2) * ROUND(IF(I479="",H479,I479),  2), 2))</f>
        <v/>
      </c>
      <c r="L479" s="8"/>
      <c r="N479" s="47">
        <v>0.2</v>
      </c>
      <c r="R479" s="8">
        <v>456</v>
      </c>
    </row>
    <row r="480" spans="1:18" hidden="1">
      <c r="A480" s="8" t="s">
        <v>70</v>
      </c>
    </row>
    <row r="481" spans="1:18" hidden="1">
      <c r="A481" s="8" t="s">
        <v>70</v>
      </c>
    </row>
    <row r="482" spans="1:18" hidden="1">
      <c r="A482" s="8" t="s">
        <v>70</v>
      </c>
    </row>
    <row r="483" spans="1:18" ht="56.25" customHeight="1">
      <c r="A483" s="8" t="s">
        <v>77</v>
      </c>
      <c r="B483" s="49"/>
      <c r="C483" s="49"/>
      <c r="D483" s="49" t="s">
        <v>236</v>
      </c>
      <c r="E483" s="49"/>
      <c r="F483" s="49"/>
      <c r="G483" s="49"/>
      <c r="H483" s="49"/>
      <c r="I483" s="49"/>
      <c r="J483" s="49"/>
      <c r="K483" s="49"/>
    </row>
    <row r="484" spans="1:18" hidden="1">
      <c r="A484" s="8" t="s">
        <v>80</v>
      </c>
    </row>
    <row r="485" spans="1:18" hidden="1">
      <c r="A485" s="8" t="s">
        <v>80</v>
      </c>
    </row>
    <row r="486" spans="1:18" hidden="1">
      <c r="A486" s="8" t="s">
        <v>80</v>
      </c>
    </row>
    <row r="487" spans="1:18" hidden="1">
      <c r="A487" s="8" t="s">
        <v>80</v>
      </c>
    </row>
    <row r="488" spans="1:18" hidden="1">
      <c r="A488" s="8" t="s">
        <v>80</v>
      </c>
    </row>
    <row r="489" spans="1:18" hidden="1">
      <c r="A489" s="8" t="s">
        <v>57</v>
      </c>
    </row>
    <row r="490" spans="1:18" ht="22.5" customHeight="1">
      <c r="A490" s="8">
        <v>9</v>
      </c>
      <c r="B490" s="40" t="s">
        <v>237</v>
      </c>
      <c r="C490" s="40"/>
      <c r="D490" s="41" t="s">
        <v>238</v>
      </c>
      <c r="E490" s="42"/>
      <c r="F490" s="42"/>
      <c r="G490" s="43" t="s">
        <v>56</v>
      </c>
      <c r="H490" s="44">
        <v>3</v>
      </c>
      <c r="I490" s="44"/>
      <c r="J490" s="45"/>
      <c r="K490" s="46">
        <f>IF(AND(H490= "",I490= ""), 0, ROUND(ROUND(J490, 2) * ROUND(IF(I490="",H490,I490),  3), 2))</f>
        <v/>
      </c>
      <c r="L490" s="8"/>
      <c r="N490" s="47">
        <v>0.2</v>
      </c>
      <c r="R490" s="8">
        <v>456</v>
      </c>
    </row>
    <row r="491" spans="1:18" hidden="1">
      <c r="A491" s="8" t="s">
        <v>70</v>
      </c>
    </row>
    <row r="492" spans="1:18" ht="22.5" customHeight="1">
      <c r="A492" s="8" t="s">
        <v>77</v>
      </c>
      <c r="B492" s="49"/>
      <c r="C492" s="49"/>
      <c r="D492" s="49" t="s">
        <v>239</v>
      </c>
      <c r="E492" s="49"/>
      <c r="F492" s="49"/>
      <c r="G492" s="49"/>
      <c r="H492" s="49"/>
      <c r="I492" s="49"/>
      <c r="J492" s="49"/>
      <c r="K492" s="49"/>
    </row>
    <row r="493" spans="1:18">
      <c r="A493" s="8" t="s">
        <v>118</v>
      </c>
      <c r="B493" s="51"/>
      <c r="C493" s="51"/>
      <c r="D493" s="51" t="s">
        <v>240</v>
      </c>
      <c r="E493" s="51"/>
      <c r="F493" s="51"/>
      <c r="G493" s="51"/>
      <c r="H493" s="51"/>
      <c r="I493" s="51"/>
      <c r="J493" s="51"/>
      <c r="K493" s="51"/>
    </row>
    <row r="494" spans="1:18" hidden="1">
      <c r="A494" s="8" t="s">
        <v>57</v>
      </c>
    </row>
    <row r="495" spans="1:18">
      <c r="A495" s="8">
        <v>9</v>
      </c>
      <c r="B495" s="40" t="s">
        <v>241</v>
      </c>
      <c r="C495" s="40"/>
      <c r="D495" s="41" t="s">
        <v>242</v>
      </c>
      <c r="E495" s="42"/>
      <c r="F495" s="42"/>
      <c r="G495" s="43" t="s">
        <v>56</v>
      </c>
      <c r="H495" s="44">
        <v>6</v>
      </c>
      <c r="I495" s="44"/>
      <c r="J495" s="45"/>
      <c r="K495" s="46">
        <f>IF(AND(H495= "",I495= ""), 0, ROUND(ROUND(J495, 2) * ROUND(IF(I495="",H495,I495),  3), 2))</f>
        <v/>
      </c>
      <c r="L495" s="8"/>
      <c r="N495" s="47">
        <v>0.2</v>
      </c>
      <c r="R495" s="8">
        <v>456</v>
      </c>
    </row>
    <row r="496" spans="1:18" hidden="1">
      <c r="A496" s="8" t="s">
        <v>70</v>
      </c>
    </row>
    <row r="497" spans="1:18" ht="56.25" customHeight="1">
      <c r="A497" s="8" t="s">
        <v>77</v>
      </c>
      <c r="B497" s="49"/>
      <c r="C497" s="49"/>
      <c r="D497" s="49" t="s">
        <v>243</v>
      </c>
      <c r="E497" s="49"/>
      <c r="F497" s="49"/>
      <c r="G497" s="49"/>
      <c r="H497" s="49"/>
      <c r="I497" s="49"/>
      <c r="J497" s="49"/>
      <c r="K497" s="49"/>
    </row>
    <row r="498" spans="1:18">
      <c r="A498" s="8" t="s">
        <v>118</v>
      </c>
      <c r="B498" s="51"/>
      <c r="C498" s="51"/>
      <c r="D498" s="51" t="s">
        <v>244</v>
      </c>
      <c r="E498" s="51"/>
      <c r="F498" s="51"/>
      <c r="G498" s="51"/>
      <c r="H498" s="51"/>
      <c r="I498" s="51"/>
      <c r="J498" s="51"/>
      <c r="K498" s="51"/>
    </row>
    <row r="499" spans="1:18" hidden="1">
      <c r="A499" s="8" t="s">
        <v>57</v>
      </c>
    </row>
    <row r="500" spans="1:18" ht="22.5" customHeight="1">
      <c r="A500" s="8">
        <v>9</v>
      </c>
      <c r="B500" s="40" t="s">
        <v>245</v>
      </c>
      <c r="C500" s="40"/>
      <c r="D500" s="41" t="s">
        <v>246</v>
      </c>
      <c r="E500" s="42"/>
      <c r="F500" s="42"/>
      <c r="G500" s="43" t="s">
        <v>56</v>
      </c>
      <c r="H500" s="44">
        <v>1</v>
      </c>
      <c r="I500" s="44"/>
      <c r="J500" s="45"/>
      <c r="K500" s="46">
        <f>IF(AND(H500= "",I500= ""), 0, ROUND(ROUND(J500, 2) * ROUND(IF(I500="",H500,I500),  3), 2))</f>
        <v/>
      </c>
      <c r="L500" s="8"/>
      <c r="N500" s="47">
        <v>0.2</v>
      </c>
      <c r="R500" s="8">
        <v>456</v>
      </c>
    </row>
    <row r="501" spans="1:18" hidden="1">
      <c r="A501" s="8" t="s">
        <v>70</v>
      </c>
    </row>
    <row r="502" spans="1:18">
      <c r="A502" s="8" t="s">
        <v>77</v>
      </c>
      <c r="B502" s="49"/>
      <c r="C502" s="49"/>
      <c r="D502" s="49" t="s">
        <v>247</v>
      </c>
      <c r="E502" s="49"/>
      <c r="F502" s="49"/>
      <c r="G502" s="49"/>
      <c r="H502" s="49"/>
      <c r="I502" s="49"/>
      <c r="J502" s="49"/>
      <c r="K502" s="49"/>
    </row>
    <row r="503" spans="1:18">
      <c r="A503" s="8" t="s">
        <v>118</v>
      </c>
      <c r="B503" s="51"/>
      <c r="C503" s="51"/>
      <c r="D503" s="51" t="s">
        <v>119</v>
      </c>
      <c r="E503" s="51"/>
      <c r="F503" s="51"/>
      <c r="G503" s="51"/>
      <c r="H503" s="51"/>
      <c r="I503" s="51"/>
      <c r="J503" s="51"/>
      <c r="K503" s="51"/>
    </row>
    <row r="504" spans="1:18" hidden="1">
      <c r="A504" s="8" t="s">
        <v>57</v>
      </c>
    </row>
    <row r="505" spans="1:18" ht="22.5" customHeight="1">
      <c r="A505" s="8">
        <v>9</v>
      </c>
      <c r="B505" s="40" t="s">
        <v>248</v>
      </c>
      <c r="C505" s="40"/>
      <c r="D505" s="41" t="s">
        <v>249</v>
      </c>
      <c r="E505" s="42"/>
      <c r="F505" s="42"/>
      <c r="G505" s="43" t="s">
        <v>56</v>
      </c>
      <c r="H505" s="44">
        <v>1</v>
      </c>
      <c r="I505" s="44"/>
      <c r="J505" s="45"/>
      <c r="K505" s="46">
        <f>IF(AND(H505= "",I505= ""), 0, ROUND(ROUND(J505, 2) * ROUND(IF(I505="",H505,I505),  3), 2))</f>
        <v/>
      </c>
      <c r="L505" s="8"/>
      <c r="N505" s="47">
        <v>0.2</v>
      </c>
      <c r="R505" s="8">
        <v>456</v>
      </c>
    </row>
    <row r="506" spans="1:18" hidden="1">
      <c r="A506" s="8" t="s">
        <v>70</v>
      </c>
    </row>
    <row r="507" spans="1:18">
      <c r="A507" s="8" t="s">
        <v>77</v>
      </c>
      <c r="B507" s="49"/>
      <c r="C507" s="49"/>
      <c r="D507" s="49" t="s">
        <v>250</v>
      </c>
      <c r="E507" s="49"/>
      <c r="F507" s="49"/>
      <c r="G507" s="49"/>
      <c r="H507" s="49"/>
      <c r="I507" s="49"/>
      <c r="J507" s="49"/>
      <c r="K507" s="49"/>
    </row>
    <row r="508" spans="1:18" hidden="1">
      <c r="A508" s="8" t="s">
        <v>57</v>
      </c>
    </row>
    <row r="509" spans="1:18" ht="22.5" customHeight="1">
      <c r="A509" s="8">
        <v>9</v>
      </c>
      <c r="B509" s="40" t="s">
        <v>251</v>
      </c>
      <c r="C509" s="40"/>
      <c r="D509" s="41" t="s">
        <v>252</v>
      </c>
      <c r="E509" s="42"/>
      <c r="F509" s="42"/>
      <c r="G509" s="43" t="s">
        <v>56</v>
      </c>
      <c r="H509" s="44">
        <v>1</v>
      </c>
      <c r="I509" s="44"/>
      <c r="J509" s="45"/>
      <c r="K509" s="46">
        <f>IF(AND(H509= "",I509= ""), 0, ROUND(ROUND(J509, 2) * ROUND(IF(I509="",H509,I509),  3), 2))</f>
        <v/>
      </c>
      <c r="L509" s="8"/>
      <c r="N509" s="47">
        <v>0.2</v>
      </c>
      <c r="R509" s="8">
        <v>456</v>
      </c>
    </row>
    <row r="510" spans="1:18" hidden="1">
      <c r="A510" s="8" t="s">
        <v>70</v>
      </c>
    </row>
    <row r="511" spans="1:18" ht="22.5" customHeight="1">
      <c r="A511" s="8" t="s">
        <v>77</v>
      </c>
      <c r="B511" s="49"/>
      <c r="C511" s="49"/>
      <c r="D511" s="49" t="s">
        <v>253</v>
      </c>
      <c r="E511" s="49"/>
      <c r="F511" s="49"/>
      <c r="G511" s="49"/>
      <c r="H511" s="49"/>
      <c r="I511" s="49"/>
      <c r="J511" s="49"/>
      <c r="K511" s="49"/>
    </row>
    <row r="512" spans="1:18" hidden="1">
      <c r="A512" s="8" t="s">
        <v>57</v>
      </c>
    </row>
    <row r="513" spans="1:18">
      <c r="A513" s="8">
        <v>9</v>
      </c>
      <c r="B513" s="40" t="s">
        <v>254</v>
      </c>
      <c r="C513" s="40"/>
      <c r="D513" s="41" t="s">
        <v>255</v>
      </c>
      <c r="E513" s="42"/>
      <c r="F513" s="42"/>
      <c r="G513" s="43" t="s">
        <v>56</v>
      </c>
      <c r="H513" s="44">
        <v>1</v>
      </c>
      <c r="I513" s="44"/>
      <c r="J513" s="45"/>
      <c r="K513" s="46">
        <f>IF(AND(H513= "",I513= ""), 0, ROUND(ROUND(J513, 2) * ROUND(IF(I513="",H513,I513),  3), 2))</f>
        <v/>
      </c>
      <c r="L513" s="8"/>
      <c r="N513" s="47">
        <v>0.2</v>
      </c>
      <c r="R513" s="8">
        <v>456</v>
      </c>
    </row>
    <row r="514" spans="1:18" hidden="1">
      <c r="A514" s="50" t="s">
        <v>256</v>
      </c>
    </row>
    <row r="515" spans="1:18" hidden="1">
      <c r="A515" s="8" t="s">
        <v>70</v>
      </c>
    </row>
    <row r="516" spans="1:18" hidden="1">
      <c r="A516" s="8" t="s">
        <v>57</v>
      </c>
    </row>
    <row r="517" spans="1:18">
      <c r="A517" s="8">
        <v>9</v>
      </c>
      <c r="B517" s="40" t="s">
        <v>257</v>
      </c>
      <c r="C517" s="40"/>
      <c r="D517" s="41" t="s">
        <v>258</v>
      </c>
      <c r="E517" s="42"/>
      <c r="F517" s="42"/>
      <c r="G517" s="43" t="s">
        <v>15</v>
      </c>
      <c r="H517" s="52">
        <v>2</v>
      </c>
      <c r="I517" s="52"/>
      <c r="J517" s="45"/>
      <c r="K517" s="46">
        <f>IF(AND(H517= "",I517= ""), 0, ROUND(ROUND(J517, 2) * ROUND(IF(I517="",H517,I517),  0), 2))</f>
        <v/>
      </c>
      <c r="L517" s="8"/>
      <c r="N517" s="47">
        <v>0.2</v>
      </c>
      <c r="R517" s="8">
        <v>456</v>
      </c>
    </row>
    <row r="518" spans="1:18" hidden="1">
      <c r="A518" s="50" t="s">
        <v>256</v>
      </c>
    </row>
    <row r="519" spans="1:18" hidden="1">
      <c r="A519" s="8" t="s">
        <v>70</v>
      </c>
    </row>
    <row r="520" spans="1:18">
      <c r="A520" s="8" t="s">
        <v>77</v>
      </c>
      <c r="B520" s="49"/>
      <c r="C520" s="49"/>
      <c r="D520" s="49" t="s">
        <v>259</v>
      </c>
      <c r="E520" s="49"/>
      <c r="F520" s="49"/>
      <c r="G520" s="49"/>
      <c r="H520" s="49"/>
      <c r="I520" s="49"/>
      <c r="J520" s="49"/>
      <c r="K520" s="49"/>
    </row>
    <row r="521" spans="1:18" hidden="1">
      <c r="A521" s="8" t="s">
        <v>57</v>
      </c>
    </row>
    <row r="522" spans="1:18" ht="22.5" customHeight="1">
      <c r="A522" s="8">
        <v>9</v>
      </c>
      <c r="B522" s="40" t="s">
        <v>260</v>
      </c>
      <c r="C522" s="40"/>
      <c r="D522" s="41" t="s">
        <v>261</v>
      </c>
      <c r="E522" s="42"/>
      <c r="F522" s="42"/>
      <c r="G522" s="43" t="s">
        <v>14</v>
      </c>
      <c r="H522" s="48">
        <v>35</v>
      </c>
      <c r="I522" s="48"/>
      <c r="J522" s="45"/>
      <c r="K522" s="46">
        <f>IF(AND(H522= "",I522= ""), 0, ROUND(ROUND(J522, 2) * ROUND(IF(I522="",H522,I522),  2), 2))</f>
        <v/>
      </c>
      <c r="L522" s="8"/>
      <c r="N522" s="47">
        <v>0.2</v>
      </c>
      <c r="R522" s="8">
        <v>456</v>
      </c>
    </row>
    <row r="523" spans="1:18" hidden="1">
      <c r="A523" s="50" t="s">
        <v>256</v>
      </c>
    </row>
    <row r="524" spans="1:18">
      <c r="A524" s="8" t="s">
        <v>77</v>
      </c>
      <c r="B524" s="49"/>
      <c r="C524" s="49"/>
      <c r="D524" s="49" t="s">
        <v>262</v>
      </c>
      <c r="E524" s="49"/>
      <c r="F524" s="49"/>
      <c r="G524" s="49"/>
      <c r="H524" s="49"/>
      <c r="I524" s="49"/>
      <c r="J524" s="49"/>
      <c r="K524" s="49"/>
    </row>
    <row r="525" spans="1:18" hidden="1">
      <c r="A525" s="8" t="s">
        <v>80</v>
      </c>
    </row>
    <row r="526" spans="1:18" hidden="1">
      <c r="A526" s="8" t="s">
        <v>80</v>
      </c>
    </row>
    <row r="527" spans="1:18" hidden="1">
      <c r="A527" s="8" t="s">
        <v>80</v>
      </c>
    </row>
    <row r="528" spans="1:18" hidden="1">
      <c r="A528" s="8" t="s">
        <v>80</v>
      </c>
    </row>
    <row r="529" spans="1:18" hidden="1">
      <c r="A529" s="8" t="s">
        <v>57</v>
      </c>
    </row>
    <row r="530" spans="1:18">
      <c r="A530" s="8">
        <v>9</v>
      </c>
      <c r="B530" s="40" t="s">
        <v>263</v>
      </c>
      <c r="C530" s="40"/>
      <c r="D530" s="41" t="s">
        <v>264</v>
      </c>
      <c r="E530" s="42"/>
      <c r="F530" s="42"/>
      <c r="G530" s="43" t="s">
        <v>14</v>
      </c>
      <c r="H530" s="48">
        <v>490</v>
      </c>
      <c r="I530" s="48"/>
      <c r="J530" s="45"/>
      <c r="K530" s="46">
        <f>IF(AND(H530= "",I530= ""), 0, ROUND(ROUND(J530, 2) * ROUND(IF(I530="",H530,I530),  2), 2))</f>
        <v/>
      </c>
      <c r="L530" s="8"/>
      <c r="N530" s="47">
        <v>0.2</v>
      </c>
      <c r="R530" s="8">
        <v>456</v>
      </c>
    </row>
    <row r="531" spans="1:18" hidden="1">
      <c r="A531" s="8" t="s">
        <v>70</v>
      </c>
    </row>
    <row r="532" spans="1:18" ht="45" customHeight="1">
      <c r="A532" s="8" t="s">
        <v>77</v>
      </c>
      <c r="B532" s="49"/>
      <c r="C532" s="49"/>
      <c r="D532" s="49" t="s">
        <v>265</v>
      </c>
      <c r="E532" s="49"/>
      <c r="F532" s="49"/>
      <c r="G532" s="49"/>
      <c r="H532" s="49"/>
      <c r="I532" s="49"/>
      <c r="J532" s="49"/>
      <c r="K532" s="49"/>
    </row>
    <row r="533" spans="1:18" hidden="1">
      <c r="A533" s="8" t="s">
        <v>80</v>
      </c>
    </row>
    <row r="534" spans="1:18" hidden="1">
      <c r="A534" s="8" t="s">
        <v>80</v>
      </c>
    </row>
    <row r="535" spans="1:18" hidden="1">
      <c r="A535" s="8" t="s">
        <v>80</v>
      </c>
    </row>
    <row r="536" spans="1:18" hidden="1">
      <c r="A536" s="8" t="s">
        <v>80</v>
      </c>
    </row>
    <row r="537" spans="1:18" hidden="1">
      <c r="A537" s="8" t="s">
        <v>80</v>
      </c>
    </row>
    <row r="538" spans="1:18" hidden="1">
      <c r="A538" s="8" t="s">
        <v>57</v>
      </c>
    </row>
    <row r="539" spans="1:18">
      <c r="A539" s="8">
        <v>9</v>
      </c>
      <c r="B539" s="40" t="s">
        <v>266</v>
      </c>
      <c r="C539" s="40"/>
      <c r="D539" s="41" t="s">
        <v>267</v>
      </c>
      <c r="E539" s="42"/>
      <c r="F539" s="42"/>
      <c r="G539" s="43" t="s">
        <v>14</v>
      </c>
      <c r="H539" s="48">
        <v>65</v>
      </c>
      <c r="I539" s="48"/>
      <c r="J539" s="45"/>
      <c r="K539" s="46">
        <f>IF(AND(H539= "",I539= ""), 0, ROUND(ROUND(J539, 2) * ROUND(IF(I539="",H539,I539),  2), 2))</f>
        <v/>
      </c>
      <c r="L539" s="8"/>
      <c r="N539" s="47">
        <v>0.2</v>
      </c>
      <c r="R539" s="8">
        <v>456</v>
      </c>
    </row>
    <row r="540" spans="1:18" hidden="1">
      <c r="A540" s="8" t="s">
        <v>70</v>
      </c>
    </row>
    <row r="541" spans="1:18" hidden="1">
      <c r="A541" s="8" t="s">
        <v>70</v>
      </c>
    </row>
    <row r="542" spans="1:18" ht="33.75" customHeight="1">
      <c r="A542" s="8" t="s">
        <v>77</v>
      </c>
      <c r="B542" s="49"/>
      <c r="C542" s="49"/>
      <c r="D542" s="49" t="s">
        <v>211</v>
      </c>
      <c r="E542" s="49"/>
      <c r="F542" s="49"/>
      <c r="G542" s="49"/>
      <c r="H542" s="49"/>
      <c r="I542" s="49"/>
      <c r="J542" s="49"/>
      <c r="K542" s="49"/>
    </row>
    <row r="543" spans="1:18" hidden="1">
      <c r="A543" s="8" t="s">
        <v>80</v>
      </c>
    </row>
    <row r="544" spans="1:18" hidden="1">
      <c r="A544" s="8" t="s">
        <v>80</v>
      </c>
    </row>
    <row r="545" spans="1:18" hidden="1">
      <c r="A545" s="8" t="s">
        <v>80</v>
      </c>
    </row>
    <row r="546" spans="1:18" hidden="1">
      <c r="A546" s="8" t="s">
        <v>57</v>
      </c>
    </row>
    <row r="547" spans="1:18" hidden="1">
      <c r="A547" s="8" t="s">
        <v>111</v>
      </c>
    </row>
    <row r="548" spans="1:18">
      <c r="A548" s="8">
        <v>4</v>
      </c>
      <c r="B548" s="31" t="s">
        <v>268</v>
      </c>
      <c r="C548" s="31"/>
      <c r="D548" s="34" t="s">
        <v>269</v>
      </c>
      <c r="E548" s="34"/>
      <c r="F548" s="34"/>
      <c r="G548" s="34"/>
      <c r="H548" s="34"/>
      <c r="I548" s="34"/>
      <c r="J548" s="34"/>
      <c r="K548" s="35"/>
      <c r="L548" s="8"/>
    </row>
    <row r="549" spans="1:18">
      <c r="A549" s="8">
        <v>9</v>
      </c>
      <c r="B549" s="40" t="s">
        <v>270</v>
      </c>
      <c r="C549" s="40"/>
      <c r="D549" s="41" t="s">
        <v>271</v>
      </c>
      <c r="E549" s="42"/>
      <c r="F549" s="42"/>
      <c r="G549" s="43" t="s">
        <v>56</v>
      </c>
      <c r="H549" s="44">
        <v>1</v>
      </c>
      <c r="I549" s="44"/>
      <c r="J549" s="45"/>
      <c r="K549" s="46">
        <f>IF(AND(H549= "",I549= ""), 0, ROUND(ROUND(J549, 2) * ROUND(IF(I549="",H549,I549),  3), 2))</f>
        <v/>
      </c>
      <c r="L549" s="8"/>
      <c r="N549" s="47">
        <v>0.2</v>
      </c>
      <c r="R549" s="8">
        <v>456</v>
      </c>
    </row>
    <row r="550" spans="1:18" hidden="1">
      <c r="A550" s="50" t="s">
        <v>256</v>
      </c>
    </row>
    <row r="551" spans="1:18" hidden="1">
      <c r="A551" s="8" t="s">
        <v>70</v>
      </c>
    </row>
    <row r="552" spans="1:18">
      <c r="A552" s="8" t="s">
        <v>118</v>
      </c>
      <c r="B552" s="51"/>
      <c r="C552" s="51"/>
      <c r="D552" s="51" t="s">
        <v>119</v>
      </c>
      <c r="E552" s="51"/>
      <c r="F552" s="51"/>
      <c r="G552" s="51"/>
      <c r="H552" s="51"/>
      <c r="I552" s="51"/>
      <c r="J552" s="51"/>
      <c r="K552" s="51"/>
    </row>
    <row r="553" spans="1:18" hidden="1">
      <c r="A553" s="8" t="s">
        <v>57</v>
      </c>
    </row>
    <row r="554" spans="1:18">
      <c r="A554" s="8">
        <v>9</v>
      </c>
      <c r="B554" s="40" t="s">
        <v>272</v>
      </c>
      <c r="C554" s="40"/>
      <c r="D554" s="41" t="s">
        <v>273</v>
      </c>
      <c r="E554" s="42"/>
      <c r="F554" s="42"/>
      <c r="G554" s="43" t="s">
        <v>56</v>
      </c>
      <c r="H554" s="44">
        <v>1</v>
      </c>
      <c r="I554" s="44"/>
      <c r="J554" s="45"/>
      <c r="K554" s="46">
        <f>IF(AND(H554= "",I554= ""), 0, ROUND(ROUND(J554, 2) * ROUND(IF(I554="",H554,I554),  3), 2))</f>
        <v/>
      </c>
      <c r="L554" s="8"/>
      <c r="N554" s="47">
        <v>0.2</v>
      </c>
      <c r="R554" s="8">
        <v>456</v>
      </c>
    </row>
    <row r="555" spans="1:18" hidden="1">
      <c r="A555" s="8" t="s">
        <v>70</v>
      </c>
    </row>
    <row r="556" spans="1:18" hidden="1">
      <c r="A556" s="50" t="s">
        <v>96</v>
      </c>
    </row>
    <row r="557" spans="1:18">
      <c r="A557" s="8" t="s">
        <v>118</v>
      </c>
      <c r="B557" s="51"/>
      <c r="C557" s="51"/>
      <c r="D557" s="51" t="s">
        <v>119</v>
      </c>
      <c r="E557" s="51"/>
      <c r="F557" s="51"/>
      <c r="G557" s="51"/>
      <c r="H557" s="51"/>
      <c r="I557" s="51"/>
      <c r="J557" s="51"/>
      <c r="K557" s="51"/>
    </row>
    <row r="558" spans="1:18" hidden="1">
      <c r="A558" s="8" t="s">
        <v>57</v>
      </c>
    </row>
    <row r="559" spans="1:18" hidden="1">
      <c r="A559" s="8" t="s">
        <v>111</v>
      </c>
    </row>
    <row r="560" spans="1:18">
      <c r="A560" s="8" t="s">
        <v>43</v>
      </c>
      <c r="B560" s="42"/>
      <c r="C560" s="42"/>
      <c r="K560" s="42"/>
    </row>
    <row r="561" spans="1:12" ht="25.5" customHeight="1">
      <c r="B561" s="42"/>
      <c r="C561" s="42"/>
      <c r="D561" s="53" t="s">
        <v>177</v>
      </c>
      <c r="E561" s="54"/>
      <c r="F561" s="54"/>
      <c r="G561" s="55"/>
      <c r="H561" s="55"/>
      <c r="I561" s="55"/>
      <c r="J561" s="55"/>
      <c r="K561" s="56"/>
    </row>
    <row r="562" spans="1:12">
      <c r="B562" s="42"/>
      <c r="C562" s="42"/>
      <c r="D562" s="57"/>
      <c r="E562" s="8"/>
      <c r="F562" s="8"/>
      <c r="G562" s="8"/>
      <c r="H562" s="8"/>
      <c r="I562" s="8"/>
      <c r="J562" s="8"/>
      <c r="K562" s="9"/>
    </row>
    <row r="563" spans="1:12">
      <c r="B563" s="42"/>
      <c r="C563" s="42"/>
      <c r="D563" s="58" t="s">
        <v>173</v>
      </c>
      <c r="E563" s="59"/>
      <c r="F563" s="59"/>
      <c r="G563" s="60">
        <f>SUMIF(L299:L560, IF(L298="","",L298), K299:K560)</f>
        <v/>
      </c>
      <c r="H563" s="60"/>
      <c r="I563" s="60"/>
      <c r="J563" s="60"/>
      <c r="K563" s="61"/>
    </row>
    <row r="564" spans="1:12">
      <c r="B564" s="42"/>
      <c r="C564" s="42"/>
      <c r="D564" s="58" t="s">
        <v>174</v>
      </c>
      <c r="E564" s="59"/>
      <c r="F564" s="59"/>
      <c r="G564" s="60">
        <f>ROUND(SUMIF(L299:L560, IF(L298="","",L298), K299:K560) * 0.2, 2)</f>
        <v/>
      </c>
      <c r="H564" s="60"/>
      <c r="I564" s="60"/>
      <c r="J564" s="60"/>
      <c r="K564" s="61"/>
    </row>
    <row r="565" spans="1:12">
      <c r="B565" s="42"/>
      <c r="C565" s="42"/>
      <c r="D565" s="62" t="s">
        <v>175</v>
      </c>
      <c r="E565" s="63"/>
      <c r="F565" s="63"/>
      <c r="G565" s="64">
        <f>SUM(G563:G564)</f>
        <v/>
      </c>
      <c r="H565" s="64"/>
      <c r="I565" s="64"/>
      <c r="J565" s="64"/>
      <c r="K565" s="65"/>
    </row>
    <row r="566" spans="1:12" ht="31.5" customHeight="1">
      <c r="A566" s="8">
        <v>3</v>
      </c>
      <c r="B566" s="31" t="s">
        <v>274</v>
      </c>
      <c r="C566" s="31"/>
      <c r="D566" s="32" t="s">
        <v>275</v>
      </c>
      <c r="E566" s="32"/>
      <c r="F566" s="32"/>
      <c r="G566" s="32"/>
      <c r="H566" s="32"/>
      <c r="I566" s="32"/>
      <c r="J566" s="32"/>
      <c r="K566" s="33"/>
      <c r="L566" s="8"/>
    </row>
    <row r="567" spans="1:12" hidden="1">
      <c r="A567" s="8" t="s">
        <v>46</v>
      </c>
    </row>
    <row r="568" spans="1:12">
      <c r="A568" s="8" t="s">
        <v>43</v>
      </c>
      <c r="B568" s="42"/>
      <c r="C568" s="42"/>
      <c r="K568" s="42"/>
    </row>
    <row r="569" spans="1:12" ht="25.5" customHeight="1">
      <c r="B569" s="42"/>
      <c r="C569" s="42"/>
      <c r="D569" s="53" t="s">
        <v>275</v>
      </c>
      <c r="E569" s="54"/>
      <c r="F569" s="54"/>
      <c r="G569" s="55"/>
      <c r="H569" s="55"/>
      <c r="I569" s="55"/>
      <c r="J569" s="55"/>
      <c r="K569" s="56"/>
    </row>
    <row r="570" spans="1:12">
      <c r="B570" s="42"/>
      <c r="C570" s="42"/>
      <c r="D570" s="57"/>
      <c r="E570" s="8"/>
      <c r="F570" s="8"/>
      <c r="G570" s="8"/>
      <c r="H570" s="8"/>
      <c r="I570" s="8"/>
      <c r="J570" s="8"/>
      <c r="K570" s="9"/>
    </row>
    <row r="571" spans="1:12">
      <c r="B571" s="42"/>
      <c r="C571" s="42"/>
      <c r="D571" s="58" t="s">
        <v>173</v>
      </c>
      <c r="E571" s="59"/>
      <c r="F571" s="59"/>
      <c r="G571" s="60">
        <f>SUMIF(L567:L568, IF(L566="","",L566), K567:K568)</f>
        <v/>
      </c>
      <c r="H571" s="60"/>
      <c r="I571" s="60"/>
      <c r="J571" s="60"/>
      <c r="K571" s="61"/>
    </row>
    <row r="572" spans="1:12">
      <c r="B572" s="42"/>
      <c r="C572" s="42"/>
      <c r="D572" s="58" t="s">
        <v>174</v>
      </c>
      <c r="E572" s="59"/>
      <c r="F572" s="59"/>
      <c r="G572" s="60">
        <f>ROUND(SUMIF(L567:L568, IF(L566="","",L566), K567:K568) * 0.2, 2)</f>
        <v/>
      </c>
      <c r="H572" s="60"/>
      <c r="I572" s="60"/>
      <c r="J572" s="60"/>
      <c r="K572" s="61"/>
    </row>
    <row r="573" spans="1:12">
      <c r="B573" s="42"/>
      <c r="C573" s="42"/>
      <c r="D573" s="62" t="s">
        <v>175</v>
      </c>
      <c r="E573" s="63"/>
      <c r="F573" s="63"/>
      <c r="G573" s="64">
        <f>SUM(G571:G572)</f>
        <v/>
      </c>
      <c r="H573" s="64"/>
      <c r="I573" s="64"/>
      <c r="J573" s="64"/>
      <c r="K573" s="65"/>
    </row>
    <row r="574" spans="1:12" ht="31.5" customHeight="1">
      <c r="B574" s="4"/>
      <c r="C574" s="4"/>
      <c r="D574" s="66" t="s">
        <v>276</v>
      </c>
      <c r="E574" s="66"/>
      <c r="F574" s="66"/>
      <c r="G574" s="66"/>
      <c r="H574" s="66"/>
      <c r="I574" s="66"/>
      <c r="J574" s="66"/>
      <c r="K574" s="66"/>
    </row>
    <row r="576" spans="1:12">
      <c r="D576" s="67" t="s">
        <v>277</v>
      </c>
      <c r="E576" s="67"/>
      <c r="F576" s="67"/>
      <c r="G576" s="67"/>
      <c r="H576" s="67"/>
      <c r="I576" s="67"/>
      <c r="J576" s="67"/>
      <c r="K576" s="67"/>
    </row>
    <row r="577" spans="1:11" ht="25.5" customHeight="1">
      <c r="D577" s="68" t="s">
        <v>278</v>
      </c>
      <c r="E577" s="69"/>
      <c r="F577" s="69"/>
      <c r="G577" s="70">
        <f>SUMIF(L22:L287, "", K22:K287)</f>
        <v/>
      </c>
      <c r="H577" s="70"/>
      <c r="I577" s="70"/>
      <c r="J577" s="70"/>
      <c r="K577" s="70"/>
    </row>
    <row r="578" spans="1:11">
      <c r="D578" s="71" t="s">
        <v>279</v>
      </c>
      <c r="E578" s="72"/>
      <c r="F578" s="72"/>
      <c r="G578" s="73">
        <f>SUMIF(L22:L97, "", K22:K97)</f>
        <v/>
      </c>
      <c r="H578" s="74"/>
      <c r="I578" s="74"/>
      <c r="J578" s="74"/>
      <c r="K578" s="74"/>
    </row>
    <row r="579" spans="1:11">
      <c r="D579" s="71" t="s">
        <v>280</v>
      </c>
      <c r="E579" s="72"/>
      <c r="F579" s="72"/>
      <c r="G579" s="73">
        <f>SUMIF(L108:L287, "", K108:K287)</f>
        <v/>
      </c>
      <c r="H579" s="74"/>
      <c r="I579" s="74"/>
      <c r="J579" s="74"/>
      <c r="K579" s="74"/>
    </row>
    <row r="580" spans="1:11" ht="25.5" customHeight="1">
      <c r="D580" s="68" t="s">
        <v>281</v>
      </c>
      <c r="E580" s="69"/>
      <c r="F580" s="69"/>
      <c r="G580" s="70">
        <f>SUMIF(L315:L554, "", K315:K554)</f>
        <v/>
      </c>
      <c r="H580" s="70"/>
      <c r="I580" s="70"/>
      <c r="J580" s="70"/>
      <c r="K580" s="70"/>
    </row>
    <row r="581" spans="1:11">
      <c r="D581" s="71" t="s">
        <v>282</v>
      </c>
      <c r="E581" s="72"/>
      <c r="F581" s="72"/>
      <c r="G581" s="73">
        <f>0</f>
        <v/>
      </c>
      <c r="H581" s="74"/>
      <c r="I581" s="74"/>
      <c r="J581" s="74"/>
      <c r="K581" s="74"/>
    </row>
    <row r="582" spans="1:11">
      <c r="D582" s="71" t="s">
        <v>283</v>
      </c>
      <c r="E582" s="72"/>
      <c r="F582" s="72"/>
      <c r="G582" s="73">
        <f>0</f>
        <v/>
      </c>
      <c r="H582" s="74"/>
      <c r="I582" s="74"/>
      <c r="J582" s="74"/>
      <c r="K582" s="74"/>
    </row>
    <row r="583" spans="1:11" ht="24" customHeight="1">
      <c r="D583" s="71" t="s">
        <v>284</v>
      </c>
      <c r="E583" s="72"/>
      <c r="F583" s="72"/>
      <c r="G583" s="73">
        <f>0</f>
        <v/>
      </c>
      <c r="H583" s="74"/>
      <c r="I583" s="74"/>
      <c r="J583" s="74"/>
      <c r="K583" s="74"/>
    </row>
    <row r="584" spans="1:11">
      <c r="D584" s="71" t="s">
        <v>285</v>
      </c>
      <c r="E584" s="72"/>
      <c r="F584" s="72"/>
      <c r="G584" s="73">
        <f>0</f>
        <v/>
      </c>
      <c r="H584" s="74"/>
      <c r="I584" s="74"/>
      <c r="J584" s="74"/>
      <c r="K584" s="74"/>
    </row>
    <row r="585" spans="1:11">
      <c r="D585" s="71" t="s">
        <v>286</v>
      </c>
      <c r="E585" s="72"/>
      <c r="F585" s="72"/>
      <c r="G585" s="73">
        <f>SUMIF(L315:L315, "", K315:K315)</f>
        <v/>
      </c>
      <c r="H585" s="74"/>
      <c r="I585" s="74"/>
      <c r="J585" s="74"/>
      <c r="K585" s="74"/>
    </row>
    <row r="586" spans="1:11">
      <c r="D586" s="71" t="s">
        <v>287</v>
      </c>
      <c r="E586" s="72"/>
      <c r="F586" s="72"/>
      <c r="G586" s="73">
        <f>SUMIF(L323:L539, "", K323:K539)</f>
        <v/>
      </c>
      <c r="H586" s="74"/>
      <c r="I586" s="74"/>
      <c r="J586" s="74"/>
      <c r="K586" s="74"/>
    </row>
    <row r="587" spans="1:11">
      <c r="D587" s="71" t="s">
        <v>288</v>
      </c>
      <c r="E587" s="72"/>
      <c r="F587" s="72"/>
      <c r="G587" s="73">
        <f>SUMIF(L549:L554, "", K549:K554)</f>
        <v/>
      </c>
      <c r="H587" s="74"/>
      <c r="I587" s="74"/>
      <c r="J587" s="74"/>
      <c r="K587" s="74"/>
    </row>
    <row r="588" spans="1:11" ht="25.5" customHeight="1">
      <c r="D588" s="68" t="s">
        <v>289</v>
      </c>
      <c r="E588" s="69"/>
      <c r="F588" s="69"/>
      <c r="G588" s="70">
        <f>0</f>
        <v/>
      </c>
      <c r="H588" s="70"/>
      <c r="I588" s="70"/>
      <c r="J588" s="70"/>
      <c r="K588" s="70"/>
    </row>
    <row r="589" spans="1:11" ht="25.5" customHeight="1">
      <c r="D589" s="75" t="s">
        <v>290</v>
      </c>
      <c r="E589" s="76"/>
      <c r="F589" s="76"/>
      <c r="G589" s="77"/>
      <c r="H589" s="77"/>
      <c r="I589" s="77"/>
      <c r="J589" s="77"/>
      <c r="K589" s="78"/>
    </row>
    <row r="590" spans="1:11">
      <c r="D590" s="79"/>
      <c r="E590" s="4"/>
      <c r="F590" s="4"/>
      <c r="G590" s="4"/>
      <c r="H590" s="4"/>
      <c r="I590" s="4"/>
      <c r="J590" s="4"/>
      <c r="K590" s="80"/>
    </row>
    <row r="591" spans="1:11">
      <c r="A591" s="50"/>
      <c r="D591" s="81" t="s">
        <v>173</v>
      </c>
      <c r="E591" s="8"/>
      <c r="F591" s="8"/>
      <c r="G591" s="82">
        <f>SUMIF(L5:L574, IF(L4="","",L4), K5:K574)</f>
        <v/>
      </c>
      <c r="H591" s="83"/>
      <c r="I591" s="83"/>
      <c r="J591" s="83"/>
      <c r="K591" s="84"/>
    </row>
    <row r="592" spans="1:11">
      <c r="A592" s="50"/>
      <c r="D592" s="81" t="s">
        <v>174</v>
      </c>
      <c r="E592" s="8"/>
      <c r="F592" s="8"/>
      <c r="G592" s="82">
        <f>ROUND(SUMIF(L5:L574, IF(L4="","",L4), K5:K574) * 0.2, 2)</f>
        <v/>
      </c>
      <c r="H592" s="83"/>
      <c r="I592" s="83"/>
      <c r="J592" s="83"/>
      <c r="K592" s="84"/>
    </row>
    <row r="593" spans="4:11">
      <c r="D593" s="85" t="s">
        <v>175</v>
      </c>
      <c r="E593" s="86"/>
      <c r="F593" s="86"/>
      <c r="G593" s="87">
        <f>SUM(G591:G592)</f>
        <v/>
      </c>
      <c r="H593" s="88"/>
      <c r="I593" s="88"/>
      <c r="J593" s="88"/>
      <c r="K593" s="89"/>
    </row>
    <row r="594" spans="4:11">
      <c r="D594" s="72"/>
      <c r="E594" s="8"/>
      <c r="F594" s="8"/>
      <c r="G594" s="8"/>
      <c r="H594" s="8"/>
      <c r="I594" s="8"/>
      <c r="J594" s="8"/>
      <c r="K594" s="8"/>
    </row>
    <row r="595" spans="4:11">
      <c r="D595" s="90" t="s">
        <v>291</v>
      </c>
      <c r="E595" s="90"/>
      <c r="F595" s="90"/>
      <c r="G595" s="90"/>
      <c r="H595" s="90"/>
      <c r="I595" s="90"/>
      <c r="J595" s="90"/>
      <c r="K595" s="90"/>
    </row>
    <row r="596" spans="4:11">
      <c r="D596" s="91">
        <f>IF('Paramètres'!AA2&lt;&gt;"",'Paramètres'!AA2,"")</f>
        <v/>
      </c>
      <c r="E596" s="91"/>
      <c r="F596" s="91"/>
      <c r="G596" s="91"/>
      <c r="H596" s="91"/>
      <c r="I596" s="91"/>
      <c r="J596" s="91"/>
      <c r="K596" s="91"/>
    </row>
    <row r="597" spans="4:11">
      <c r="D597" s="91"/>
      <c r="E597" s="91"/>
      <c r="F597" s="91"/>
      <c r="G597" s="91"/>
      <c r="H597" s="91"/>
      <c r="I597" s="91"/>
      <c r="J597" s="91"/>
      <c r="K597" s="91"/>
    </row>
    <row r="598" spans="4:11" ht="56.7" customHeight="1">
      <c r="G598" s="92" t="s">
        <v>292</v>
      </c>
      <c r="H598" s="92"/>
      <c r="I598" s="92"/>
      <c r="J598" s="92"/>
      <c r="K598" s="92"/>
    </row>
    <row r="600" spans="4:11" ht="85.05" customHeight="1">
      <c r="D600" s="93" t="s">
        <v>293</v>
      </c>
      <c r="E600" s="93"/>
      <c r="G600" s="93" t="s">
        <v>294</v>
      </c>
      <c r="H600" s="93"/>
      <c r="I600" s="93"/>
      <c r="J600" s="93"/>
      <c r="K600" s="93"/>
    </row>
    <row r="601" spans="4:11">
      <c r="D601" s="94" t="s">
        <v>295</v>
      </c>
      <c r="E601" s="94"/>
      <c r="F601" s="94"/>
      <c r="G601" s="94"/>
      <c r="H601" s="94"/>
      <c r="I601" s="94"/>
      <c r="J601" s="94"/>
      <c r="K601" s="94"/>
    </row>
  </sheetData>
  <sheetProtection password="E95E" sheet="1" objects="1" selectLockedCells="1"/>
  <mergeCells count="214">
    <mergeCell ref="D3:F3"/>
    <mergeCell ref="D4:F4"/>
    <mergeCell ref="D11:F11"/>
    <mergeCell ref="D15:F15"/>
    <mergeCell ref="D20:F20"/>
    <mergeCell ref="D21:F21"/>
    <mergeCell ref="D22:F22"/>
    <mergeCell ref="D24:F24"/>
    <mergeCell ref="D26:F26"/>
    <mergeCell ref="D28:F28"/>
    <mergeCell ref="D32:F32"/>
    <mergeCell ref="D33:F33"/>
    <mergeCell ref="D37:F37"/>
    <mergeCell ref="D39:F39"/>
    <mergeCell ref="D41:F41"/>
    <mergeCell ref="D43:J43"/>
    <mergeCell ref="D49:F49"/>
    <mergeCell ref="D52:F52"/>
    <mergeCell ref="D55:F55"/>
    <mergeCell ref="D57:F57"/>
    <mergeCell ref="D59:F59"/>
    <mergeCell ref="D63:F63"/>
    <mergeCell ref="D64:F64"/>
    <mergeCell ref="D68:J68"/>
    <mergeCell ref="D73:F73"/>
    <mergeCell ref="D76:J76"/>
    <mergeCell ref="D82:F82"/>
    <mergeCell ref="D85:J85"/>
    <mergeCell ref="D89:F89"/>
    <mergeCell ref="D91:J91"/>
    <mergeCell ref="D95:F95"/>
    <mergeCell ref="D97:F97"/>
    <mergeCell ref="D101:F101"/>
    <mergeCell ref="D107:F107"/>
    <mergeCell ref="D108:F108"/>
    <mergeCell ref="D110:J110"/>
    <mergeCell ref="D112:F112"/>
    <mergeCell ref="D114:J114"/>
    <mergeCell ref="D117:F117"/>
    <mergeCell ref="D120:F120"/>
    <mergeCell ref="D121:J121"/>
    <mergeCell ref="D122:J122"/>
    <mergeCell ref="D125:F125"/>
    <mergeCell ref="D126:F126"/>
    <mergeCell ref="D128:J128"/>
    <mergeCell ref="D131:F131"/>
    <mergeCell ref="D137:F137"/>
    <mergeCell ref="D139:J139"/>
    <mergeCell ref="D140:J140"/>
    <mergeCell ref="D147:F147"/>
    <mergeCell ref="D149:J149"/>
    <mergeCell ref="D150:J150"/>
    <mergeCell ref="D170:F170"/>
    <mergeCell ref="D173:J173"/>
    <mergeCell ref="D196:F196"/>
    <mergeCell ref="D198:J198"/>
    <mergeCell ref="D220:F220"/>
    <mergeCell ref="D224:J224"/>
    <mergeCell ref="D226:F226"/>
    <mergeCell ref="D228:J228"/>
    <mergeCell ref="D231:F231"/>
    <mergeCell ref="D233:J233"/>
    <mergeCell ref="D261:F261"/>
    <mergeCell ref="D263:J263"/>
    <mergeCell ref="D267:F267"/>
    <mergeCell ref="D269:J269"/>
    <mergeCell ref="D273:F273"/>
    <mergeCell ref="D275:J275"/>
    <mergeCell ref="D280:F280"/>
    <mergeCell ref="D282:F282"/>
    <mergeCell ref="D283:J283"/>
    <mergeCell ref="D286:F286"/>
    <mergeCell ref="D287:F287"/>
    <mergeCell ref="D292:F292"/>
    <mergeCell ref="G293:K293"/>
    <mergeCell ref="D293:F293"/>
    <mergeCell ref="G294:K294"/>
    <mergeCell ref="D294:F294"/>
    <mergeCell ref="G295:K295"/>
    <mergeCell ref="D295:F295"/>
    <mergeCell ref="G296:K296"/>
    <mergeCell ref="D296:F296"/>
    <mergeCell ref="G297:K297"/>
    <mergeCell ref="D297:F297"/>
    <mergeCell ref="D298:F298"/>
    <mergeCell ref="D301:F301"/>
    <mergeCell ref="D304:F304"/>
    <mergeCell ref="D307:F307"/>
    <mergeCell ref="D311:F311"/>
    <mergeCell ref="D314:F314"/>
    <mergeCell ref="D315:F315"/>
    <mergeCell ref="D317:J317"/>
    <mergeCell ref="D320:F320"/>
    <mergeCell ref="D323:F323"/>
    <mergeCell ref="D325:J325"/>
    <mergeCell ref="D326:J326"/>
    <mergeCell ref="D328:F328"/>
    <mergeCell ref="D330:J330"/>
    <mergeCell ref="D332:F332"/>
    <mergeCell ref="D340:F340"/>
    <mergeCell ref="D342:J342"/>
    <mergeCell ref="D347:F347"/>
    <mergeCell ref="D352:F352"/>
    <mergeCell ref="D354:J354"/>
    <mergeCell ref="D362:F362"/>
    <mergeCell ref="D365:J365"/>
    <mergeCell ref="D404:F404"/>
    <mergeCell ref="D406:J406"/>
    <mergeCell ref="D423:F423"/>
    <mergeCell ref="D425:J425"/>
    <mergeCell ref="D432:F432"/>
    <mergeCell ref="D435:J435"/>
    <mergeCell ref="D445:F445"/>
    <mergeCell ref="D448:J448"/>
    <mergeCell ref="D452:F452"/>
    <mergeCell ref="D454:J454"/>
    <mergeCell ref="D460:F460"/>
    <mergeCell ref="D463:J463"/>
    <mergeCell ref="D468:F468"/>
    <mergeCell ref="D471:J471"/>
    <mergeCell ref="D479:F479"/>
    <mergeCell ref="D483:J483"/>
    <mergeCell ref="D490:F490"/>
    <mergeCell ref="D492:J492"/>
    <mergeCell ref="D493:J493"/>
    <mergeCell ref="D495:F495"/>
    <mergeCell ref="D497:J497"/>
    <mergeCell ref="D498:J498"/>
    <mergeCell ref="D500:F500"/>
    <mergeCell ref="D502:J502"/>
    <mergeCell ref="D503:J503"/>
    <mergeCell ref="D505:F505"/>
    <mergeCell ref="D507:J507"/>
    <mergeCell ref="D509:F509"/>
    <mergeCell ref="D511:J511"/>
    <mergeCell ref="D513:F513"/>
    <mergeCell ref="D517:F517"/>
    <mergeCell ref="D520:J520"/>
    <mergeCell ref="D522:F522"/>
    <mergeCell ref="D524:J524"/>
    <mergeCell ref="D530:F530"/>
    <mergeCell ref="D532:J532"/>
    <mergeCell ref="D539:F539"/>
    <mergeCell ref="D542:J542"/>
    <mergeCell ref="D548:F548"/>
    <mergeCell ref="D549:F549"/>
    <mergeCell ref="D552:J552"/>
    <mergeCell ref="D554:F554"/>
    <mergeCell ref="D557:J557"/>
    <mergeCell ref="D560:F560"/>
    <mergeCell ref="G561:K561"/>
    <mergeCell ref="D561:F561"/>
    <mergeCell ref="G562:K562"/>
    <mergeCell ref="D562:F562"/>
    <mergeCell ref="G563:K563"/>
    <mergeCell ref="D563:F563"/>
    <mergeCell ref="G564:K564"/>
    <mergeCell ref="D564:F564"/>
    <mergeCell ref="G565:K565"/>
    <mergeCell ref="D565:F565"/>
    <mergeCell ref="D566:F566"/>
    <mergeCell ref="D568:F568"/>
    <mergeCell ref="G569:K569"/>
    <mergeCell ref="D569:F569"/>
    <mergeCell ref="G570:K570"/>
    <mergeCell ref="D570:F570"/>
    <mergeCell ref="G571:K571"/>
    <mergeCell ref="D571:F571"/>
    <mergeCell ref="G572:K572"/>
    <mergeCell ref="D572:F572"/>
    <mergeCell ref="G573:K573"/>
    <mergeCell ref="D573:F573"/>
    <mergeCell ref="D574:K574"/>
    <mergeCell ref="D576:K576"/>
    <mergeCell ref="G577:K577"/>
    <mergeCell ref="D577:F577"/>
    <mergeCell ref="G578:K578"/>
    <mergeCell ref="D578:F578"/>
    <mergeCell ref="G579:K579"/>
    <mergeCell ref="D579:F579"/>
    <mergeCell ref="G580:K580"/>
    <mergeCell ref="D580:F580"/>
    <mergeCell ref="G581:K581"/>
    <mergeCell ref="D581:F581"/>
    <mergeCell ref="G582:K582"/>
    <mergeCell ref="D582:F582"/>
    <mergeCell ref="G583:K583"/>
    <mergeCell ref="D583:F583"/>
    <mergeCell ref="G584:K584"/>
    <mergeCell ref="D584:F584"/>
    <mergeCell ref="G585:K585"/>
    <mergeCell ref="D585:F585"/>
    <mergeCell ref="G586:K586"/>
    <mergeCell ref="D586:F586"/>
    <mergeCell ref="G587:K587"/>
    <mergeCell ref="D587:F587"/>
    <mergeCell ref="G588:K588"/>
    <mergeCell ref="D588:F588"/>
    <mergeCell ref="D589:F589"/>
    <mergeCell ref="D590:K590"/>
    <mergeCell ref="D591:F591"/>
    <mergeCell ref="G591:K591"/>
    <mergeCell ref="D592:F592"/>
    <mergeCell ref="G592:K592"/>
    <mergeCell ref="D593:F593"/>
    <mergeCell ref="G593:K593"/>
    <mergeCell ref="D594:K594"/>
    <mergeCell ref="D595:K595"/>
    <mergeCell ref="D596:K596"/>
    <mergeCell ref="D597:K597"/>
    <mergeCell ref="G598:K598"/>
    <mergeCell ref="D600:E600"/>
    <mergeCell ref="G600:K600"/>
    <mergeCell ref="D601:K601"/>
  </mergeCells>
  <pageMargins left="0.5511811023622" right="0.5511811023622" top="0.5511811023622" bottom="0.5511811023622" header="0.23622047244094" footer="0.23622047244094"/>
  <pageSetup paperSize="9" fitToHeight="0" orientation="portrait"/>
  <headerFooter>
    <oddHeader>&amp;L2124 - QUAI DES DUCS DE LORRAINE - ACQUISITION AMELIORATION DE 10 LOGEMENTS ET LOCAUX COMMERCIAUX 
Quai des Ducs de Lorraine  - 57480 SIERCK-LES-BAINS&amp;RDPGF - Lot n°2 DEMOLITION LEGERE / CURAGES / DESAMIANTAGE / DEPLOMBAGE  
PRO-DCE - Edi...</oddHeader>
    <oddFooter>&amp;CEdition du 16/02/2026&amp;RPage &amp;P/&amp;N</oddFooter>
  </headerFooter>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69" t="s">
        <v>296</v>
      </c>
      <c r="AA1" s="8">
        <f>IF('DPGF'!G593&lt;&gt;"",'DPGF'!G593,"0")</f>
        <v/>
      </c>
    </row>
    <row r="2" spans="1:27" ht="12.75" customHeight="1">
      <c r="AA2" s="8">
        <f>UPPER(MID(AA98,1,1))&amp;MID(AA98,2,168)</f>
        <v/>
      </c>
    </row>
    <row r="3" spans="1:27" ht="25.5" customHeight="1">
      <c r="A3" s="95" t="s">
        <v>297</v>
      </c>
      <c r="B3" s="92" t="s">
        <v>298</v>
      </c>
      <c r="C3" s="96" t="s">
        <v>323</v>
      </c>
      <c r="D3" s="96"/>
      <c r="E3" s="96"/>
      <c r="F3" s="96"/>
      <c r="G3" s="96"/>
      <c r="H3" s="96"/>
      <c r="I3" s="96"/>
      <c r="J3" s="96"/>
      <c r="AA3" s="8">
        <f>INT(AA1/1000000)</f>
        <v/>
      </c>
    </row>
    <row r="4" spans="1:27" ht="12.75" customHeight="1">
      <c r="AA4" s="8">
        <f>INT((AA1-AA3*1000000)/1000)</f>
        <v/>
      </c>
    </row>
    <row r="5" spans="1:27" ht="25.5" customHeight="1">
      <c r="A5" s="95" t="s">
        <v>299</v>
      </c>
      <c r="B5" s="92" t="s">
        <v>300</v>
      </c>
      <c r="C5" s="96" t="s">
        <v>324</v>
      </c>
      <c r="D5" s="96"/>
      <c r="E5" s="96"/>
      <c r="F5" s="96"/>
      <c r="G5" s="96"/>
      <c r="H5" s="96"/>
      <c r="I5" s="96"/>
      <c r="J5" s="96"/>
      <c r="AA5" s="8">
        <f>INT(AA1-AA3*1000000-AA4*1000)</f>
        <v/>
      </c>
    </row>
    <row r="6" spans="1:27" ht="12.75" customHeight="1">
      <c r="AA6" s="8">
        <f>ROUND(AA1-AA3*1000000-AA4*1000-AA5,2)*100</f>
        <v/>
      </c>
    </row>
    <row r="7" spans="1:27" ht="12.75" customHeight="1">
      <c r="A7" s="95" t="s">
        <v>309</v>
      </c>
      <c r="B7" s="92" t="s">
        <v>310</v>
      </c>
      <c r="C7" s="96">
        <v>2124</v>
      </c>
      <c r="AA7" s="8">
        <f>AA3-AA12*100</f>
        <v/>
      </c>
    </row>
    <row r="8" spans="1:27" ht="12.75" customHeight="1">
      <c r="AA8" s="8">
        <f>0</f>
        <v/>
      </c>
    </row>
    <row r="9" spans="1:27" ht="12.75" customHeight="1">
      <c r="A9" s="95" t="s">
        <v>311</v>
      </c>
      <c r="B9" s="92" t="s">
        <v>312</v>
      </c>
      <c r="C9" s="96" t="s">
        <v>41</v>
      </c>
      <c r="AA9" s="8">
        <f>AA4-AA15*100</f>
        <v/>
      </c>
    </row>
    <row r="10" spans="1:27" ht="12.75" customHeight="1">
      <c r="AA10" s="8">
        <f>ROUND(AA5-AA18*100,0)</f>
        <v/>
      </c>
    </row>
    <row r="11" spans="1:27" ht="25.5" customHeight="1">
      <c r="A11" s="95" t="s">
        <v>301</v>
      </c>
      <c r="B11" s="92" t="s">
        <v>302</v>
      </c>
      <c r="C11" s="96" t="s">
        <v>42</v>
      </c>
      <c r="D11" s="96"/>
      <c r="E11" s="96"/>
      <c r="F11" s="96"/>
      <c r="G11" s="96"/>
      <c r="H11" s="96"/>
      <c r="I11" s="96"/>
      <c r="J11" s="96"/>
      <c r="AA11" s="8">
        <f>AA6</f>
        <v/>
      </c>
    </row>
    <row r="12" spans="1:27" ht="12.75" customHeight="1">
      <c r="AA12" s="8">
        <f>INT(AA3/100)</f>
        <v/>
      </c>
    </row>
    <row r="13" spans="1:27" ht="12.75" customHeight="1">
      <c r="A13" s="95" t="s">
        <v>313</v>
      </c>
      <c r="B13" s="92" t="s">
        <v>314</v>
      </c>
      <c r="C13" s="96" t="s">
        <v>325</v>
      </c>
      <c r="AA13" s="8">
        <f>INT((AA3-AA12*100)/10)</f>
        <v/>
      </c>
    </row>
    <row r="14" spans="1:27" ht="12.75" customHeight="1">
      <c r="AA14" s="8">
        <f>AA3-AA12*100-AA13*10</f>
        <v/>
      </c>
    </row>
    <row r="15" spans="1:27" ht="12.75" customHeight="1">
      <c r="A15" s="95" t="s">
        <v>315</v>
      </c>
      <c r="B15" s="92" t="s">
        <v>316</v>
      </c>
      <c r="C15" s="96" t="s">
        <v>326</v>
      </c>
      <c r="AA15" s="8">
        <f>INT(AA4/100)</f>
        <v/>
      </c>
    </row>
    <row r="16" spans="1:27" ht="12.75" customHeight="1">
      <c r="AA16" s="8">
        <f>INT((AA4-AA15*100)/10)</f>
        <v/>
      </c>
    </row>
    <row r="17" spans="1:27" ht="12.75" customHeight="1">
      <c r="A17" s="95" t="s">
        <v>317</v>
      </c>
      <c r="B17" s="92" t="s">
        <v>318</v>
      </c>
      <c r="C17" s="96" t="s">
        <v>327</v>
      </c>
      <c r="AA17" s="8">
        <f>AA4-AA15*100-AA16*10</f>
        <v/>
      </c>
    </row>
    <row r="18" spans="1:27" ht="12.75" customHeight="1">
      <c r="AA18" s="8">
        <f>INT(AA5/100)</f>
        <v/>
      </c>
    </row>
    <row r="19" spans="1:27" ht="12.75" customHeight="1">
      <c r="C19" s="97">
        <v>0.2</v>
      </c>
      <c r="E19" s="98" t="s">
        <v>319</v>
      </c>
      <c r="AA19" s="8">
        <f>INT((AA5-AA18*100)/10)</f>
        <v/>
      </c>
    </row>
    <row r="20" spans="1:27" ht="12.75" customHeight="1">
      <c r="C20" s="99">
        <v>0.055</v>
      </c>
      <c r="E20" s="98" t="s">
        <v>320</v>
      </c>
      <c r="AA20" s="8">
        <f>AA5-AA18*100-AA19*10</f>
        <v/>
      </c>
    </row>
    <row r="21" spans="1:27" ht="12.75" customHeight="1">
      <c r="C21" s="99">
        <v>0</v>
      </c>
      <c r="E21" s="98" t="s">
        <v>321</v>
      </c>
      <c r="AA21" s="8">
        <f>INT(AA6/10)</f>
        <v/>
      </c>
    </row>
    <row r="22" spans="1:27" ht="12.75" customHeight="1">
      <c r="C22" s="100">
        <v>0</v>
      </c>
      <c r="E22" s="98" t="s">
        <v>322</v>
      </c>
      <c r="AA22" s="8">
        <f>ROUND(AA6-AA21*10,0)</f>
        <v/>
      </c>
    </row>
    <row r="23" spans="1:27" ht="12.75" customHeight="1">
      <c r="AA23" s="8">
        <f>IF(AA12=0,"",IF(AA12=1,"",IF(AA12=2,"deux ",IF(AA12=3,"trois ",IF(AA12=4,"quatre ",IF(AA12=5,"cinq ",AA42))))))</f>
        <v/>
      </c>
    </row>
    <row r="24" spans="1:27" ht="12.75" customHeight="1">
      <c r="A24" s="95" t="s">
        <v>303</v>
      </c>
      <c r="B24" s="92" t="s">
        <v>304</v>
      </c>
      <c r="C24" s="96" t="s">
        <v>328</v>
      </c>
      <c r="D24" s="96"/>
      <c r="E24" s="96"/>
      <c r="F24" s="96"/>
      <c r="G24" s="96"/>
      <c r="H24" s="96"/>
      <c r="I24" s="96"/>
      <c r="J24" s="96"/>
      <c r="AA24" s="8">
        <f>IF(AA12=0,"",IF(AA12&lt;2,"cent ",AA43))</f>
        <v/>
      </c>
    </row>
    <row r="25" spans="1:27" ht="12.75" customHeight="1">
      <c r="AA25" s="8">
        <f>IF(AA13=1,AA44,IF(AA13=7,AA64,IF(AA13=9,AA80,AA89)))</f>
        <v/>
      </c>
    </row>
    <row r="26" spans="1:27" ht="12.75" customHeight="1">
      <c r="A26" s="95" t="s">
        <v>305</v>
      </c>
      <c r="B26" s="92" t="s">
        <v>306</v>
      </c>
      <c r="C26" s="96" t="s">
        <v>329</v>
      </c>
      <c r="D26" s="96"/>
      <c r="E26" s="96"/>
      <c r="F26" s="96"/>
      <c r="G26" s="96"/>
      <c r="H26" s="96"/>
      <c r="I26" s="96"/>
      <c r="J26" s="96"/>
      <c r="AA26" s="8">
        <f>IF(AA7=11,"",IF(AA7=12,"",IF(AA7=13,"",IF(AA7=14,"",IF(AA7=15,"",IF(AA7=16,"",AA45))))))</f>
        <v/>
      </c>
    </row>
    <row r="27" spans="1:27" ht="12.75" customHeight="1">
      <c r="AA27" s="8">
        <f>IF(AA3=0,"",IF(AA3&lt;2,"million ","millions "))</f>
        <v/>
      </c>
    </row>
    <row r="28" spans="1:27" ht="12.75" customHeight="1">
      <c r="A28" s="95" t="s">
        <v>307</v>
      </c>
      <c r="B28" s="92" t="s">
        <v>308</v>
      </c>
      <c r="C28" s="96"/>
      <c r="D28" s="96"/>
      <c r="E28" s="96"/>
      <c r="F28" s="96"/>
      <c r="G28" s="96"/>
      <c r="H28" s="96"/>
      <c r="I28" s="96"/>
      <c r="J28" s="96"/>
      <c r="AA28" s="8">
        <f>IF(AA8=1,"",IF(AA15=0,"",IF(AA15=1,"",IF(AA15=2,"deux ",IF(AA15=3,"trois ",IF(AA15=4,"quatre ",IF(AA15=5,"cinq ",AA46)))))))</f>
        <v/>
      </c>
    </row>
    <row r="29" spans="1:27" ht="12.75" customHeight="1">
      <c r="AA29" s="8">
        <f>IF(AA15=0,"",IF(AA15&lt;2,"cent ",AA47))</f>
        <v/>
      </c>
    </row>
    <row r="30" spans="1:27" ht="12.75" customHeight="1">
      <c r="AA30" s="8">
        <f>IF(AA16=1,AA48,IF(AA16=7,AA66,IF(AA16=9,AA81,AA90)))</f>
        <v/>
      </c>
    </row>
    <row r="31" spans="1:27" ht="12.75" customHeight="1">
      <c r="AA31" s="8">
        <f>IF(AA4=1,"",AA49)</f>
        <v/>
      </c>
    </row>
    <row r="32" spans="1:27" ht="12.75" customHeight="1">
      <c r="AA32" s="8">
        <f>IF(AA4&gt;0,"mille ","")</f>
        <v/>
      </c>
    </row>
    <row r="33" spans="27:27" ht="12.75" customHeight="1">
      <c r="AA33" s="8">
        <f>IF(INT(AA1)=0,"zéro ",IF(AA18=0,"",IF(AA18=1,"",IF(AA18=2,"deux ",IF(AA18=3,"trois ",IF(AA18=4,"quatre ",IF(AA18=5,"cinq ",AA50)))))))</f>
        <v/>
      </c>
    </row>
    <row r="34" spans="27:27" ht="12.75" customHeight="1">
      <c r="AA34" s="8">
        <f>IF(AA18=0,"",IF(AA18&lt;2,"cent ",AA51))</f>
        <v/>
      </c>
    </row>
    <row r="35" spans="27:27" ht="12.75" customHeight="1">
      <c r="AA35" s="8">
        <f>IF(AA19=1,AA52,IF(AA19=7,AA68,IF(AA19=9,AA83,AA91)))</f>
        <v/>
      </c>
    </row>
    <row r="36" spans="27:27" ht="12.75" customHeight="1">
      <c r="AA36" s="8">
        <f>IF(AA10=11,"",IF(AA10=12,"",IF(AA10=13,"",IF(AA10=14,"",IF(AA10=15,"",IF(AA10=16,"",AA53))))))</f>
        <v/>
      </c>
    </row>
    <row r="37" spans="27:27" ht="12.75" customHeight="1">
      <c r="AA37" s="8">
        <f>IF(INT(AA1&lt;2),"euro ","euros ")</f>
        <v/>
      </c>
    </row>
    <row r="38" spans="27:27" ht="12.75" customHeight="1">
      <c r="AA38" s="8">
        <f>IF(AA6&gt;0,"et ","")</f>
        <v/>
      </c>
    </row>
    <row r="39" spans="27:27" ht="12.75" customHeight="1">
      <c r="AA39" s="8">
        <f>IF(AA21=1,AA54,IF(AA21=7,AA70,IF(AA21=9,AA84,AA92)))</f>
        <v/>
      </c>
    </row>
    <row r="40" spans="27:27" ht="12.75" customHeight="1">
      <c r="AA40" s="8">
        <f>IF(AA11=11,"",IF(AA11=12,"",IF(AA11=13,"",IF(AA11=14,"",IF(AA11=15,"",IF(AA11=16,"",AA55))))))</f>
        <v/>
      </c>
    </row>
    <row r="41" spans="27:27" ht="12.75" customHeight="1">
      <c r="AA41" s="8">
        <f>IF(AA6=0,"",IF(AA6&lt;2,"centime","centimes"))</f>
        <v/>
      </c>
    </row>
    <row r="42" spans="27:27" ht="12.75" customHeight="1">
      <c r="AA42" s="8">
        <f>IF(AA3=0," ",IF(AA12=6,"six ",IF(AA12=7,"sept ",IF(AA12=8,"huit ",IF(AA12=9,"neuf ",)))))</f>
        <v/>
      </c>
    </row>
    <row r="43" spans="27:27" ht="12.75" customHeight="1">
      <c r="AA43" s="8">
        <f>IF(AA7&gt;0,"cent ", "cents ")</f>
        <v/>
      </c>
    </row>
    <row r="44" spans="27:27" ht="12.75" customHeight="1">
      <c r="AA44" s="8">
        <f>IF(AA7=10,"dix ",IF(AA7=11,"onze ",IF(AA7=12,"douze ",IF(AA7=13,"treize ",IF(AA7=14,"quatorze ",IF(AA7=15,"quinze ",AA56))))))</f>
        <v/>
      </c>
    </row>
    <row r="45" spans="27:27" ht="12.75" customHeight="1">
      <c r="AA45" s="8">
        <f>IF(AA7=17,"",IF(AA7=18,"",IF(AA7=19,"",AA57)))</f>
        <v/>
      </c>
    </row>
    <row r="46" spans="27:27" ht="12.75" customHeight="1">
      <c r="AA46" s="8">
        <f>IF(AA15=6,"six ",IF(AA15=7,"sept ",IF(AA15=8,"huit ",IF(AA15=9,"neuf ",))))</f>
        <v/>
      </c>
    </row>
    <row r="47" spans="27:27" ht="12.75" customHeight="1">
      <c r="AA47" s="8">
        <f>IF(AA9&gt;0,"cent ", "cents ")</f>
        <v/>
      </c>
    </row>
    <row r="48" spans="27:27" ht="12.75" customHeight="1">
      <c r="AA48" s="8">
        <f>IF(AA9=10,"dix ",IF(AA9=11,"onze ",IF(AA9=12,"douze ",IF(AA9=13,"treize ",IF(AA9=14,"quatorze ",IF(AA9=15,"quinze ",AA58))))))</f>
        <v/>
      </c>
    </row>
    <row r="49" spans="27:27" ht="12.75" customHeight="1">
      <c r="AA49" s="8">
        <f>IF(AA9=11,"",IF(AA9=12,"",IF(AA9=13,"",IF(AA9=14,"",IF(AA9=15,"",IF(AA9=16,"",AA59))))))</f>
        <v/>
      </c>
    </row>
    <row r="50" spans="27:27" ht="12.75" customHeight="1">
      <c r="AA50" s="8">
        <f>IF(AA18=6,"six ",IF(AA18=7,"sept ",IF(AA18=8,"huit ",IF(AA18=9,"neuf ",))))</f>
        <v/>
      </c>
    </row>
    <row r="51" spans="27:27" ht="12.75" customHeight="1">
      <c r="AA51" s="8">
        <f>IF(AA10&gt;0,"cent ", "cents ")</f>
        <v/>
      </c>
    </row>
    <row r="52" spans="27:27" ht="12.75" customHeight="1">
      <c r="AA52" s="8">
        <f>IF(AA10=10,"dix ",IF(AA10=11,"onze ",IF(AA10=12,"douze ",IF(AA10=13,"treize ",IF(AA10=14,"quatorze ",IF(AA10=15,"quinze ",AA60))))))</f>
        <v/>
      </c>
    </row>
    <row r="53" spans="27:27" ht="12.75" customHeight="1">
      <c r="AA53" s="8">
        <f>IF(AA10=17,"",IF(AA10=18,"",IF(AA10=19,"",AA61)))</f>
        <v/>
      </c>
    </row>
    <row r="54" spans="27:27" ht="12.75" customHeight="1">
      <c r="AA54" s="8">
        <f>IF(AA11=10,"dix ",IF(AA11=11,"onze ",IF(AA11=12,"douze ",IF(AA11=13,"treize ",IF(AA11=14,"quatorze ",IF(AA11=15,"quinze ",AA62))))))</f>
        <v/>
      </c>
    </row>
    <row r="55" spans="27:27" ht="12.75" customHeight="1">
      <c r="AA55" s="8">
        <f>IF(AA11=17,"",IF(AA11=18,"",IF(AA11=19,"",AA63)))</f>
        <v/>
      </c>
    </row>
    <row r="56" spans="27:27" ht="12.75" customHeight="1">
      <c r="AA56" s="8">
        <f>IF(AA7=16,"seize ",IF(AA7=17,"dix-sept ",IF(AA7=18,"dix-huit ",IF(AA7=19,"dix-neuf ",AA64))))</f>
        <v/>
      </c>
    </row>
    <row r="57" spans="27:27" ht="12.75" customHeight="1">
      <c r="AA57" s="8">
        <f>IF(AA7=21,"et un ",IF(AA7=31,"et un ",IF(AA7=41,"et un ",IF(AA7=51,"et un ",IF(AA7=61,"et un ",AA65)))))</f>
        <v/>
      </c>
    </row>
    <row r="58" spans="27:27" ht="12.75" customHeight="1">
      <c r="AA58" s="8">
        <f>IF(AA9=16,"seize ",IF(AA9=17,"dix-sept ",IF(AA9=18,"dix-huit ",IF(AA9=19,"dix-neuf ",AA66))))</f>
        <v/>
      </c>
    </row>
    <row r="59" spans="27:27" ht="12.75" customHeight="1">
      <c r="AA59" s="8">
        <f>IF(AA9=17,"",IF(AA9=18,"",IF(AA9=19,"",AA67)))</f>
        <v/>
      </c>
    </row>
    <row r="60" spans="27:27" ht="12.75" customHeight="1">
      <c r="AA60" s="8">
        <f>IF(AA10=16,"seize ",IF(AA10=17,"dix-sept ",IF(AA10=18,"dix-huit ",IF(AA10=19,"dix-neuf ",AA68))))</f>
        <v/>
      </c>
    </row>
    <row r="61" spans="27:27" ht="12.75" customHeight="1">
      <c r="AA61" s="8">
        <f>IF(AA10=21,"et un ",IF(AA10=31,"et un ",IF(AA10=41,"et un ",IF(AA10=51,"et un ",IF(AA10=61,"et un ",AA69)))))</f>
        <v/>
      </c>
    </row>
    <row r="62" spans="27:27" ht="12.75" customHeight="1">
      <c r="AA62" s="8">
        <f>IF(AA11=16,"seize ",IF(AA11=17,"dix-sept ",IF(AA11=18,"dix-huit ",IF(AA11=19,"dix-neuf ",AA70))))</f>
        <v/>
      </c>
    </row>
    <row r="63" spans="27:27" ht="12.75" customHeight="1">
      <c r="AA63" s="8">
        <f>IF(AA11=21,"et un ",IF(AA11=31,"et un ",IF(AA11=41,"et un ",IF(AA11=51,"et un ",IF(AA11=61,"et un ",AA71)))))</f>
        <v/>
      </c>
    </row>
    <row r="64" spans="27:27" ht="12.75" customHeight="1">
      <c r="AA64" s="8">
        <f>IF(AA7=70,"soixante-dix ",IF(AA7=71,"soixante et onze ",IF(AA7=72,"soixante-douze ",IF(AA7=73,"soixante-treize ",IF(AA7=74,"soixante-quatorze ",IF(AA7=75,"soixante-quinze ",AA72))))))</f>
        <v/>
      </c>
    </row>
    <row r="65" spans="27:27" ht="12.75" customHeight="1">
      <c r="AA65" s="8">
        <f>IF(AA13=9,"",IF(AA13=7,"",IF(AA14=0,"",IF(AA14=1,"un ",IF(AA14=2,"deux ",IF(AA14=3,"trois ",IF(AA14=4,"quatre ",IF(AA14=5,"cinq ",AA73))))))))</f>
        <v/>
      </c>
    </row>
    <row r="66" spans="27:27" ht="12.75" customHeight="1">
      <c r="AA66" s="8">
        <f>IF(AA9=70,"soixante-dix ",IF(AA9=71,"soixante et onze ",IF(AA9=72,"soixante-douze ",IF(AA9=73,"soixante-treize ",IF(AA9=74,"soixante-quatorze ",IF(AA9=75,"soixante-quinze ",AA74))))))</f>
        <v/>
      </c>
    </row>
    <row r="67" spans="27:27" ht="12.75" customHeight="1">
      <c r="AA67" s="8">
        <f>IF(AA9=21,"et un ",IF(AA9=31,"et un ",IF(AA9=41,"et un ",IF(AA9=51,"et un ",IF(AA9=61,"et un ",AA75)))))</f>
        <v/>
      </c>
    </row>
    <row r="68" spans="27:27" ht="12.75" customHeight="1">
      <c r="AA68" s="8">
        <f>IF(AA10=70,"soixante-dix ",IF(AA10=71,"soixante et onze ",IF(AA10=72,"soixante-douze ",IF(AA10=73,"soixante-treize ",IF(AA10=74,"soixante-quatorze ",IF(AA10=75,"soixante-quinze ",AA76))))))</f>
        <v/>
      </c>
    </row>
    <row r="69" spans="27:27" ht="12.75" customHeight="1">
      <c r="AA69" s="8">
        <f>IF(AA19=9,"",IF(AA19=7,"",IF(AA20=0,"",IF(AA20=1,"un ",IF(AA20=2,"deux ",IF(AA20=3,"trois ",IF(AA20=4,"quatre ",IF(AA20=5,"cinq ",AA77))))))))</f>
        <v/>
      </c>
    </row>
    <row r="70" spans="27:27" ht="12.75" customHeight="1">
      <c r="AA70" s="8">
        <f>IF(AA11=70,"soixante-dix ",IF(AA11=71,"soixante et onze ",IF(AA11=72,"soixante-douze ",IF(AA11=73,"soixante-treize ",IF(AA11=74,"soixante-quatorze ",IF(AA11=75,"soixante-quinze ",AA78))))))</f>
        <v/>
      </c>
    </row>
    <row r="71" spans="27:27" ht="12.75" customHeight="1">
      <c r="AA71" s="8">
        <f>IF(AA21=9,"",IF(AA21=7,"",IF(AA22=0,"",IF(AA22=1,"un ",IF(AA22=2,"deux ",IF(AA22=3,"trois ",IF(AA22=4,"quatre ",IF(AA22=5,"cinq ",AA79))))))))</f>
        <v/>
      </c>
    </row>
    <row r="72" spans="27:27" ht="12.75" customHeight="1">
      <c r="AA72" s="8">
        <f>IF(AA7=76,"soixante-seize ",IF(AA7=77,"soixante-dix-sept ",IF(AA7=78,"soixante-dix-huit ",IF(AA7=79,"soixante-dix-neuf ",AA80))))</f>
        <v/>
      </c>
    </row>
    <row r="73" spans="27:27" ht="12.75" customHeight="1">
      <c r="AA73" s="8">
        <f>IF(AA13=9,"",IF(AA14=6,"six ",IF(AA14=7,"sept ",IF(AA14=8,"huit ",IF(AA14=9,"neuf ",)))))</f>
        <v/>
      </c>
    </row>
    <row r="74" spans="27:27" ht="12.75" customHeight="1">
      <c r="AA74" s="8">
        <f>IF(AA9=76,"soixante-seize ",IF(AA9=77,"soixante-dix-sept ",IF(AA9=78,"soixante-dix-huit ",IF(AA9=79,"soixante-dix-neuf ",AA81))))</f>
        <v/>
      </c>
    </row>
    <row r="75" spans="27:27" ht="12.75" customHeight="1">
      <c r="AA75" s="8">
        <f>IF(AA16=9,"",IF(AA16=7,"",IF(AA17=0,"",IF(AA17=1,"un ",IF(AA17=2,"deux ",IF(AA17=3,"trois ",IF(AA17=4,"quatre ",IF(AA17=5,"cinq ",AA82))))))))</f>
        <v/>
      </c>
    </row>
    <row r="76" spans="27:27" ht="12.75" customHeight="1">
      <c r="AA76" s="8">
        <f>IF(AA10=76,"soixante-seize ",IF(AA10=77,"soixante-dix-sept ",IF(AA10=78,"soixante-dix-huit ",IF(AA10=79,"soixante-dix-neuf ",AA83))))</f>
        <v/>
      </c>
    </row>
    <row r="77" spans="27:27" ht="12.75" customHeight="1">
      <c r="AA77" s="8">
        <f>IF(AA19=9,"",IF(AA20=6,"six ",IF(AA20=7,"sept ",IF(AA20=8,"huit ",IF(AA20=9,"neuf ",)))))</f>
        <v/>
      </c>
    </row>
    <row r="78" spans="27:27" ht="12.75" customHeight="1">
      <c r="AA78" s="8">
        <f>IF(AA11=76,"soixante-seize ",IF(AA11=77,"soixante-dix-sept ",IF(AA11=78,"soixante-dix-huit ",IF(AA11=79,"soixante-dix-neuf ",AA84))))</f>
        <v/>
      </c>
    </row>
    <row r="79" spans="27:27" ht="12.75" customHeight="1">
      <c r="AA79" s="8">
        <f>IF(AA21=9,"",IF(AA22=6,"six ",IF(AA22=7,"sept ",IF(AA22=8,"huit ",IF(AA22=9,"neuf ",)))))</f>
        <v/>
      </c>
    </row>
    <row r="80" spans="27:27" ht="12.75" customHeight="1">
      <c r="AA80" s="8">
        <f>IF(AA7=90,"quatre-vingt-dix ",IF(AA7=91,"quatre-vingt-onze ",IF(AA7=92,"quatre-vingt-douze ",IF(AA7=93,"quatre-vingt-treize ",IF(AA7=94,"quatre-vingt-quatorze ",IF(AA7=95,"quatre-vingt-quinze ",AA85))))))</f>
        <v/>
      </c>
    </row>
    <row r="81" spans="27:27" ht="12.75" customHeight="1">
      <c r="AA81" s="8">
        <f>IF(AA9=90,"quatre-vingt-dix ",IF(AA9=91,"quatre-vingt-onze ",IF(AA9=92,"quatre-vingt-douze ",IF(AA9=93,"quatre-vingt-treize ",IF(AA9=94,"quatre-vingt-quatorze ",IF(AA9=95,"quatre-vingt-quinze ",AA86))))))</f>
        <v/>
      </c>
    </row>
    <row r="82" spans="27:27" ht="12.75" customHeight="1">
      <c r="AA82" s="8">
        <f>IF(AA16=9,"",IF(AA17=6,"six ",IF(AA17=7,"sept ",IF(AA17=8,"huit ",IF(AA17=9,"neuf ",)))))</f>
        <v/>
      </c>
    </row>
    <row r="83" spans="27:27" ht="12.75" customHeight="1">
      <c r="AA83" s="8">
        <f>IF(AA10=90,"quatre-vingt-dix ",IF(AA10=91,"quatre-vingt-onze ",IF(AA10=92,"quatre-vingt-douze ",IF(AA10=93,"quatre-vingt-treize ",IF(AA10=94,"quatre-vingt-quatorze ",IF(AA10=95,"quatre-vingt-quinze ",AA87))))))</f>
        <v/>
      </c>
    </row>
    <row r="84" spans="27:27" ht="12.75" customHeight="1">
      <c r="AA84" s="8">
        <f>IF(AA11=90,"quatre-vingt-dix ",IF(AA11=91,"quatre-vingt-onze ",IF(AA11=92,"quatre-vingt-douze ",IF(AA11=93,"quatre-vingt-treize ",IF(AA11=94,"quatre-vingt-quatorze ",IF(AA11=95,"quatre-vingt-quinze ",AA88))))))</f>
        <v/>
      </c>
    </row>
    <row r="85" spans="27:27" ht="12.75" customHeight="1">
      <c r="AA85" s="8">
        <f>IF(AA7=96,"quatre-vingt-seize ",IF(AA7=97,"quatre-vingt-dix-sept ",IF(AA7=98,"quatre-vingt-dix-huit ",IF(AA7=99,"quatre-vingt-dix-neuf ",AA89))))</f>
        <v/>
      </c>
    </row>
    <row r="86" spans="27:27" ht="12.75" customHeight="1">
      <c r="AA86" s="8">
        <f>IF(AA9=96,"quatre-vingt-seize ",IF(AA9=97,"quatre-vingt-dix-sept ",IF(AA9=98,"quatre-vingt-dix-huit ",IF(AA9=99,"quatre-vingt-dix-neuf ",AA90))))</f>
        <v/>
      </c>
    </row>
    <row r="87" spans="27:27" ht="12.75" customHeight="1">
      <c r="AA87" s="8">
        <f>IF(AA10=96,"quatre-vingt-seize ",IF(AA10=97,"quatre-vingt-dix-sept ",IF(AA10=98,"quatre-vingt-dix-huit ",IF(AA10=99,"quatre-vingt-dix-neuf ",AA91))))</f>
        <v/>
      </c>
    </row>
    <row r="88" spans="27:27" ht="12.75" customHeight="1">
      <c r="AA88" s="8">
        <f>IF(AA11=96,"quatre-vingt-seize ",IF(AA11=97,"quatre-vingt-dix-sept ",IF(AA11=98,"quatre-vingt-dix-huit ",IF(AA11=99,"quatre-vingt-dix-neuf ",AA92))))</f>
        <v/>
      </c>
    </row>
    <row r="89" spans="27:27" ht="12.75" customHeight="1">
      <c r="AA89" s="8">
        <f>IF(AA13=2,"vingt ",IF(AA13=3,"trente ",IF(AA13=4,"quarante ",IF(AA13=5,"cinquante ",AA93))))</f>
        <v/>
      </c>
    </row>
    <row r="90" spans="27:27" ht="12.75" customHeight="1">
      <c r="AA90" s="8">
        <f>IF(AA16=2,"vingt ",IF(AA16=3,"trente ",IF(AA16=4,"quarante ",IF(AA16=5,"cinquante ",AA94))))</f>
        <v/>
      </c>
    </row>
    <row r="91" spans="27:27" ht="12.75" customHeight="1">
      <c r="AA91" s="8">
        <f>IF(AA19=2,"vingt ",IF(AA19=3,"trente ",IF(AA19=4,"quarante ",IF(AA19=5,"cinquante ",AA95))))</f>
        <v/>
      </c>
    </row>
    <row r="92" spans="27:27" ht="12.75" customHeight="1">
      <c r="AA92" s="8">
        <f>IF(AA21=2,"vingt ",IF(AA21=3,"trente ",IF(AA21=4,"quarante ",IF(AA21=5,"cinquante ",AA96))))</f>
        <v/>
      </c>
    </row>
    <row r="93" spans="27:27" ht="12.75" customHeight="1">
      <c r="AA93" s="8">
        <f>IF(AA13=6,"soixante ",IF(AA7=80,"quatre-vingts ",IF(AA13=8,"quatre-vingt-","")))</f>
        <v/>
      </c>
    </row>
    <row r="94" spans="27:27" ht="12.75" customHeight="1">
      <c r="AA94" s="8">
        <f>IF(AA16=6,"soixante ",IF(AA9=80,"quatre-vingts ",IF(AA16=8,"quatre-vingt-","")))</f>
        <v/>
      </c>
    </row>
    <row r="95" spans="27:27" ht="12.75" customHeight="1">
      <c r="AA95" s="8">
        <f>IF(AA19=6,"soixante ",IF(AA10=80,"quatre-vingts ",IF(AA19=8,"quatre-vingt-","")))</f>
        <v/>
      </c>
    </row>
    <row r="96" spans="27:27" ht="12.75" customHeight="1">
      <c r="AA96" s="8">
        <f>IF(AA21=6,"soixante ",IF(AA11=80,"quatre-vingts ",IF(AA21=8,"quatre-vingt-","")))</f>
        <v/>
      </c>
    </row>
    <row r="97" spans="27:27" ht="12.75" customHeight="1">
      <c r="AA97" s="8">
        <f>0</f>
        <v/>
      </c>
    </row>
    <row r="98" spans="27:27" ht="12.75" customHeight="1">
      <c r="AA98" s="8">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8" t="s">
        <v>330</v>
      </c>
      <c r="B1" s="8" t="s">
        <v>331</v>
      </c>
    </row>
    <row r="2" spans="1:3">
      <c r="A2" s="8" t="s">
        <v>332</v>
      </c>
      <c r="B2" s="8" t="s">
        <v>323</v>
      </c>
    </row>
    <row r="3" spans="1:3">
      <c r="A3" s="8" t="s">
        <v>333</v>
      </c>
      <c r="B3" s="8">
        <v>1</v>
      </c>
    </row>
    <row r="4" spans="1:3">
      <c r="A4" s="8" t="s">
        <v>334</v>
      </c>
      <c r="B4" s="8">
        <v>0</v>
      </c>
    </row>
    <row r="5" spans="1:3">
      <c r="A5" s="8" t="s">
        <v>335</v>
      </c>
      <c r="B5" s="8">
        <v>0</v>
      </c>
    </row>
    <row r="6" spans="1:3">
      <c r="A6" s="8" t="s">
        <v>336</v>
      </c>
      <c r="B6" s="8">
        <v>1</v>
      </c>
    </row>
    <row r="7" spans="1:3">
      <c r="A7" s="8" t="s">
        <v>337</v>
      </c>
      <c r="B7" s="8">
        <v>1</v>
      </c>
    </row>
    <row r="8" spans="1:3">
      <c r="A8" s="8" t="s">
        <v>338</v>
      </c>
      <c r="B8" s="8">
        <v>0</v>
      </c>
    </row>
    <row r="9" spans="1:3">
      <c r="A9" s="8" t="s">
        <v>339</v>
      </c>
      <c r="B9" s="8">
        <v>0</v>
      </c>
    </row>
    <row r="10" spans="1:3">
      <c r="A10" s="8" t="s">
        <v>340</v>
      </c>
      <c r="C10" s="8" t="s">
        <v>341</v>
      </c>
    </row>
    <row r="11" spans="1:3">
      <c r="A11" s="8" t="s">
        <v>342</v>
      </c>
      <c r="B11" s="8">
        <v>0</v>
      </c>
    </row>
    <row r="12" spans="1:3">
      <c r="A12" s="8" t="s">
        <v>343</v>
      </c>
      <c r="B12" s="8" t="s">
        <v>344</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1" t="s">
        <v>345</v>
      </c>
      <c r="C2" s="101"/>
      <c r="D2" s="101"/>
      <c r="E2" s="101"/>
      <c r="F2" s="101"/>
      <c r="G2" s="101"/>
      <c r="H2" s="101"/>
      <c r="I2" s="101"/>
      <c r="J2" s="101"/>
    </row>
    <row r="4" spans="1:10" ht="12.75" customHeight="1">
      <c r="A4" s="95" t="s">
        <v>297</v>
      </c>
      <c r="B4" s="92" t="s">
        <v>346</v>
      </c>
      <c r="C4" s="102"/>
      <c r="D4" s="102"/>
      <c r="E4" s="102"/>
      <c r="F4" s="102"/>
      <c r="G4" s="102"/>
      <c r="H4" s="102"/>
      <c r="I4" s="102"/>
      <c r="J4" s="102"/>
    </row>
    <row r="6" spans="1:10" ht="12.75" customHeight="1">
      <c r="A6" s="95" t="s">
        <v>299</v>
      </c>
      <c r="B6" s="92" t="s">
        <v>347</v>
      </c>
      <c r="C6" s="102"/>
      <c r="D6" s="102"/>
      <c r="E6" s="102"/>
      <c r="F6" s="102"/>
      <c r="G6" s="102"/>
      <c r="H6" s="102"/>
      <c r="I6" s="102"/>
      <c r="J6" s="102"/>
    </row>
    <row r="8" spans="1:10" ht="12.75" customHeight="1">
      <c r="A8" s="95" t="s">
        <v>309</v>
      </c>
      <c r="B8" s="92" t="s">
        <v>348</v>
      </c>
      <c r="C8" s="102"/>
      <c r="D8" s="102"/>
      <c r="E8" s="102"/>
      <c r="F8" s="102"/>
      <c r="G8" s="102"/>
      <c r="H8" s="102"/>
      <c r="I8" s="102"/>
      <c r="J8" s="102"/>
    </row>
    <row r="10" spans="1:10" ht="12.75" customHeight="1">
      <c r="A10" s="95" t="s">
        <v>311</v>
      </c>
      <c r="B10" s="92" t="s">
        <v>349</v>
      </c>
      <c r="C10" s="103"/>
      <c r="D10" s="103"/>
      <c r="E10" s="103"/>
      <c r="F10" s="103"/>
      <c r="G10" s="103"/>
      <c r="H10" s="103"/>
      <c r="I10" s="103"/>
      <c r="J10" s="103"/>
    </row>
    <row r="12" spans="1:10" ht="12.75" customHeight="1">
      <c r="A12" s="95" t="s">
        <v>301</v>
      </c>
      <c r="B12" s="92" t="s">
        <v>350</v>
      </c>
      <c r="C12" s="102"/>
      <c r="D12" s="102"/>
      <c r="E12" s="102"/>
      <c r="F12" s="102"/>
      <c r="G12" s="102"/>
      <c r="H12" s="102"/>
      <c r="I12" s="102"/>
      <c r="J12" s="102"/>
    </row>
    <row r="14" spans="1:10" ht="12.75" customHeight="1">
      <c r="A14" s="95" t="s">
        <v>313</v>
      </c>
      <c r="B14" s="92" t="s">
        <v>351</v>
      </c>
      <c r="C14" s="102"/>
      <c r="D14" s="102"/>
      <c r="E14" s="102"/>
      <c r="F14" s="102"/>
      <c r="G14" s="102"/>
      <c r="H14" s="102"/>
      <c r="I14" s="102"/>
      <c r="J14" s="102"/>
    </row>
    <row r="16" spans="1:10" ht="12.75" customHeight="1">
      <c r="A16" s="95" t="s">
        <v>315</v>
      </c>
      <c r="B16" s="92" t="s">
        <v>352</v>
      </c>
      <c r="C16" s="102"/>
      <c r="D16" s="102"/>
      <c r="E16" s="102"/>
      <c r="F16" s="102"/>
      <c r="G16" s="102"/>
      <c r="H16" s="102"/>
      <c r="I16" s="102"/>
      <c r="J16" s="102"/>
    </row>
    <row r="18" spans="1:10" ht="12.75" customHeight="1">
      <c r="A18" s="95" t="s">
        <v>317</v>
      </c>
      <c r="B18" s="92" t="s">
        <v>353</v>
      </c>
      <c r="C18" s="104"/>
      <c r="D18" s="104"/>
      <c r="E18" s="104"/>
      <c r="F18" s="104"/>
      <c r="G18" s="104"/>
      <c r="H18" s="104"/>
      <c r="I18" s="104"/>
      <c r="J18" s="104"/>
    </row>
    <row r="20" spans="1:10" ht="12.75" customHeight="1">
      <c r="A20" s="95" t="s">
        <v>354</v>
      </c>
      <c r="B20" s="92" t="s">
        <v>355</v>
      </c>
      <c r="C20" s="104"/>
      <c r="D20" s="104"/>
      <c r="E20" s="104"/>
      <c r="F20" s="104"/>
      <c r="G20" s="104"/>
      <c r="H20" s="104"/>
      <c r="I20" s="104"/>
      <c r="J20" s="104"/>
    </row>
    <row r="22" spans="1:10" ht="12.75" customHeight="1">
      <c r="A22" s="95" t="s">
        <v>303</v>
      </c>
      <c r="B22" s="92" t="s">
        <v>356</v>
      </c>
      <c r="C22" s="104"/>
      <c r="D22" s="104"/>
      <c r="E22" s="104"/>
      <c r="F22" s="104"/>
      <c r="G22" s="104"/>
      <c r="H22" s="104"/>
      <c r="I22" s="104"/>
      <c r="J22" s="104"/>
    </row>
    <row r="24" spans="1:10" ht="12.75" customHeight="1">
      <c r="A24" s="95" t="s">
        <v>305</v>
      </c>
      <c r="B24" s="92" t="s">
        <v>357</v>
      </c>
      <c r="C24" s="102"/>
      <c r="D24" s="102"/>
      <c r="E24" s="102"/>
      <c r="F24" s="102"/>
      <c r="G24" s="102"/>
      <c r="H24" s="102"/>
      <c r="I24" s="102"/>
      <c r="J24" s="102"/>
    </row>
    <row r="28" spans="1:10" ht="60" customHeight="1">
      <c r="A28" s="95" t="s">
        <v>307</v>
      </c>
      <c r="B28" s="92" t="s">
        <v>358</v>
      </c>
      <c r="C28" s="102"/>
      <c r="D28" s="102"/>
      <c r="E28" s="102"/>
      <c r="F28" s="102"/>
      <c r="G28" s="102"/>
      <c r="H28" s="102"/>
      <c r="I28" s="102"/>
      <c r="J28" s="102"/>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05" t="s">
        <v>359</v>
      </c>
      <c r="C2" s="105"/>
      <c r="D2" s="105"/>
      <c r="E2" s="105"/>
      <c r="F2" s="105"/>
    </row>
    <row r="4" spans="2:6" ht="12.75" customHeight="1">
      <c r="B4" s="106" t="s">
        <v>360</v>
      </c>
      <c r="C4" s="106" t="s">
        <v>361</v>
      </c>
      <c r="D4" s="106" t="s">
        <v>362</v>
      </c>
      <c r="E4" s="106" t="s">
        <v>363</v>
      </c>
      <c r="F4" s="106" t="s">
        <v>364</v>
      </c>
    </row>
    <row r="6" spans="2:6" ht="12.75" customHeight="1">
      <c r="B6" s="107"/>
      <c r="C6" s="108"/>
      <c r="D6" s="109"/>
      <c r="E6" s="110"/>
      <c r="F6" s="111">
        <f>IF(AND(E6= "",D6= ""), "", ROUND(ROUND(E6, 2) * ROUND(D6, 3), 2))</f>
        <v/>
      </c>
    </row>
    <row r="8" spans="2:6" ht="12.75" customHeight="1">
      <c r="B8" s="107"/>
      <c r="C8" s="108"/>
      <c r="D8" s="109"/>
      <c r="E8" s="110"/>
      <c r="F8" s="111">
        <f>IF(AND(E8= "",D8= ""), "", ROUND(ROUND(E8, 2) * ROUND(D8, 3), 2))</f>
        <v/>
      </c>
    </row>
    <row r="10" spans="2:6" ht="12.75" customHeight="1">
      <c r="B10" s="107"/>
      <c r="C10" s="108"/>
      <c r="D10" s="109"/>
      <c r="E10" s="110"/>
      <c r="F10" s="111">
        <f>IF(AND(E10= "",D10= ""), "", ROUND(ROUND(E10, 2) * ROUND(D10, 3), 2))</f>
        <v/>
      </c>
    </row>
    <row r="12" spans="2:6" ht="12.75" customHeight="1">
      <c r="B12" s="107"/>
      <c r="C12" s="108"/>
      <c r="D12" s="109"/>
      <c r="E12" s="110"/>
      <c r="F12" s="111">
        <f>IF(AND(E12= "",D12= ""), "", ROUND(ROUND(E12, 2) * ROUND(D12, 3), 2))</f>
        <v/>
      </c>
    </row>
    <row r="14" spans="2:6" ht="12.75" customHeight="1">
      <c r="B14" s="107"/>
      <c r="C14" s="108"/>
      <c r="D14" s="109"/>
      <c r="E14" s="110"/>
      <c r="F14" s="111">
        <f>IF(AND(E14= "",D14= ""), "", ROUND(ROUND(E14, 2) * ROUND(D14, 3), 2))</f>
        <v/>
      </c>
    </row>
    <row r="16" spans="2:6" ht="12.75" customHeight="1">
      <c r="B16" s="107"/>
      <c r="C16" s="108"/>
      <c r="D16" s="109"/>
      <c r="E16" s="110"/>
      <c r="F16" s="111">
        <f>IF(AND(E16= "",D16= ""), "", ROUND(ROUND(E16, 2) * ROUND(D16, 3), 2))</f>
        <v/>
      </c>
    </row>
    <row r="18" spans="2:6" ht="12.75" customHeight="1">
      <c r="B18" s="107"/>
      <c r="C18" s="108"/>
      <c r="D18" s="109"/>
      <c r="E18" s="110"/>
      <c r="F18" s="111">
        <f>IF(AND(E18= "",D18= ""), "", ROUND(ROUND(E18, 2) * ROUND(D18, 3), 2))</f>
        <v/>
      </c>
    </row>
    <row r="20" spans="2:6" ht="12.75" customHeight="1">
      <c r="B20" s="107"/>
      <c r="C20" s="108"/>
      <c r="D20" s="109"/>
      <c r="E20" s="110"/>
      <c r="F20" s="111">
        <f>IF(AND(E20= "",D20= ""), "", ROUND(ROUND(E20, 2) * ROUND(D20, 3), 2))</f>
        <v/>
      </c>
    </row>
    <row r="22" spans="2:6" ht="12.75" customHeight="1">
      <c r="B22" s="107"/>
      <c r="C22" s="108"/>
      <c r="D22" s="109"/>
      <c r="E22" s="110"/>
      <c r="F22" s="111">
        <f>IF(AND(E22= "",D22= ""), "", ROUND(ROUND(E22, 2) * ROUND(D22, 3), 2))</f>
        <v/>
      </c>
    </row>
    <row r="24" spans="2:6" ht="12.75" customHeight="1">
      <c r="B24" s="107"/>
      <c r="C24" s="108"/>
      <c r="D24" s="109"/>
      <c r="E24" s="110"/>
      <c r="F24" s="111">
        <f>IF(AND(E24= "",D24= ""), "", ROUND(ROUND(E24, 2) * ROUND(D24, 3), 2))</f>
        <v/>
      </c>
    </row>
    <row r="26" spans="2:6" ht="12.75" customHeight="1">
      <c r="B26" s="107"/>
      <c r="C26" s="108"/>
      <c r="D26" s="109"/>
      <c r="E26" s="110"/>
      <c r="F26" s="111">
        <f>IF(AND(E26= "",D26= ""), "", ROUND(ROUND(E26, 2) * ROUND(D26, 3), 2))</f>
        <v/>
      </c>
    </row>
    <row r="28" spans="2:6" ht="12.75" customHeight="1">
      <c r="B28" s="107"/>
      <c r="C28" s="108"/>
      <c r="D28" s="109"/>
      <c r="E28" s="110"/>
      <c r="F28" s="111">
        <f>IF(AND(E28= "",D28= ""), "", ROUND(ROUND(E28, 2) * ROUND(D28, 3), 2))</f>
        <v/>
      </c>
    </row>
    <row r="30" spans="2:6" ht="12.75" customHeight="1">
      <c r="B30" s="107"/>
      <c r="C30" s="108"/>
      <c r="D30" s="109"/>
      <c r="E30" s="110"/>
      <c r="F30" s="111">
        <f>IF(AND(E30= "",D30= ""), "", ROUND(ROUND(E30, 2) * ROUND(D30, 3), 2))</f>
        <v/>
      </c>
    </row>
    <row r="32" spans="2:6" ht="12.75" customHeight="1">
      <c r="B32" s="107"/>
      <c r="C32" s="108"/>
      <c r="D32" s="109"/>
      <c r="E32" s="110"/>
      <c r="F32" s="111">
        <f>IF(AND(E32= "",D32= ""), "", ROUND(ROUND(E32, 2) * ROUND(D32, 3), 2))</f>
        <v/>
      </c>
    </row>
    <row r="34" spans="2:6" ht="12.75" customHeight="1">
      <c r="B34" s="107"/>
      <c r="C34" s="108"/>
      <c r="D34" s="109"/>
      <c r="E34" s="110"/>
      <c r="F34" s="111">
        <f>IF(AND(E34= "",D34= ""), "", ROUND(ROUND(E34, 2) * ROUND(D34, 3), 2))</f>
        <v/>
      </c>
    </row>
    <row r="36" spans="2:6" ht="12.75" customHeight="1">
      <c r="B36" s="107"/>
      <c r="C36" s="108"/>
      <c r="D36" s="109"/>
      <c r="E36" s="110"/>
      <c r="F36" s="111">
        <f>IF(AND(E36= "",D36= ""), "", ROUND(ROUND(E36, 2) * ROUND(D36, 3), 2))</f>
        <v/>
      </c>
    </row>
    <row r="38" spans="2:6" ht="12.75" customHeight="1">
      <c r="B38" s="107"/>
      <c r="C38" s="108"/>
      <c r="D38" s="109"/>
      <c r="E38" s="110"/>
      <c r="F38" s="111">
        <f>IF(AND(E38= "",D38= ""), "", ROUND(ROUND(E38, 2) * ROUND(D38, 3), 2))</f>
        <v/>
      </c>
    </row>
    <row r="40" spans="2:6" ht="12.75" customHeight="1">
      <c r="B40" s="107"/>
      <c r="C40" s="108"/>
      <c r="D40" s="109"/>
      <c r="E40" s="110"/>
      <c r="F40" s="111">
        <f>IF(AND(E40= "",D40= ""), "", ROUND(ROUND(E40, 2) * ROUND(D40, 3), 2))</f>
        <v/>
      </c>
    </row>
    <row r="42" spans="2:6" ht="12.75" customHeight="1">
      <c r="B42" s="107"/>
      <c r="C42" s="108"/>
      <c r="D42" s="109"/>
      <c r="E42" s="110"/>
      <c r="F42" s="111">
        <f>IF(AND(E42= "",D42= ""), "", ROUND(ROUND(E42, 2) * ROUND(D42, 3), 2))</f>
        <v/>
      </c>
    </row>
    <row r="44" spans="2:6" ht="12.75" customHeight="1">
      <c r="B44" s="107"/>
      <c r="C44" s="108"/>
      <c r="D44" s="109"/>
      <c r="E44" s="110"/>
      <c r="F44" s="111">
        <f>IF(AND(E44= "",D44= ""), "", ROUND(ROUND(E44, 2) * ROUND(D44, 3), 2))</f>
        <v/>
      </c>
    </row>
    <row r="46" spans="2:6" ht="12.75" customHeight="1">
      <c r="B46" s="107"/>
      <c r="C46" s="108"/>
      <c r="D46" s="109"/>
      <c r="E46" s="110"/>
      <c r="F46" s="111">
        <f>IF(AND(E46= "",D46= ""), "", ROUND(ROUND(E46, 2) * ROUND(D46, 3), 2))</f>
        <v/>
      </c>
    </row>
    <row r="48" spans="2:6" ht="12.75" customHeight="1">
      <c r="B48" s="107"/>
      <c r="C48" s="108"/>
      <c r="D48" s="109"/>
      <c r="E48" s="110"/>
      <c r="F48" s="111">
        <f>IF(AND(E48= "",D48= ""), "", ROUND(ROUND(E48, 2) * ROUND(D48, 3), 2))</f>
        <v/>
      </c>
    </row>
    <row r="50" spans="2:6" ht="12.75" customHeight="1">
      <c r="B50" s="107"/>
      <c r="C50" s="108"/>
      <c r="D50" s="109"/>
      <c r="E50" s="110"/>
      <c r="F50" s="111">
        <f>IF(AND(E50= "",D50= ""), "", ROUND(ROUND(E50, 2) * ROUND(D50, 3), 2))</f>
        <v/>
      </c>
    </row>
    <row r="52" spans="2:6" ht="12.75" customHeight="1">
      <c r="B52" s="107"/>
      <c r="C52" s="108"/>
      <c r="D52" s="109"/>
      <c r="E52" s="110"/>
      <c r="F52" s="111">
        <f>IF(AND(E52= "",D52= ""), "", ROUND(ROUND(E52, 2) * ROUND(D52, 3), 2))</f>
        <v/>
      </c>
    </row>
    <row r="54" spans="2:6" ht="12.75" customHeight="1">
      <c r="B54" s="107"/>
      <c r="C54" s="108"/>
      <c r="D54" s="109"/>
      <c r="E54" s="110"/>
      <c r="F54" s="111">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5D24EE37E55B459BBF1DE6884A607A" ma:contentTypeVersion="8" ma:contentTypeDescription="Crée un document." ma:contentTypeScope="" ma:versionID="81ae78c01b2e82bb928927bca1798ffb">
  <xsd:schema xmlns:xsd="http://www.w3.org/2001/XMLSchema" xmlns:xs="http://www.w3.org/2001/XMLSchema" xmlns:p="http://schemas.microsoft.com/office/2006/metadata/properties" xmlns:ns2="71f7b28a-92c8-491e-9308-ce143e460f5a" targetNamespace="http://schemas.microsoft.com/office/2006/metadata/properties" ma:root="true" ma:fieldsID="1fef8036ee5363c24ae6b4788803e51f" ns2:_="">
    <xsd:import namespace="71f7b28a-92c8-491e-9308-ce143e460f5a"/>
    <xsd:element name="properties">
      <xsd:complexType>
        <xsd:sequence>
          <xsd:element name="documentManagement">
            <xsd:complexType>
              <xsd:all>
                <xsd:element ref="ns2:SharedWithUsers"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f7b28a-92c8-491e-9308-ce143e460f5a" elementFormDefault="qualified">
    <xsd:import namespace="http://schemas.microsoft.com/office/2006/documentManagement/types"/>
    <xsd:import namespace="http://schemas.microsoft.com/office/infopath/2007/PartnerControls"/>
    <xsd:element name="SharedWithUsers" ma:index="8" nillable="true" ma:displayName="Partagé avec" ma:list="UserInfo" ma:SearchPeopleOnly="fals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1f7b28a-92c8-491e-9308-ce143e460f5a">
      <UserInfo>
        <DisplayName/>
        <AccountId xsi:nil="true"/>
        <AccountType/>
      </UserInfo>
    </SharedWithUsers>
  </documentManagement>
</p:properties>
</file>

<file path=customXml/itemProps1.xml><?xml version="1.0" encoding="utf-8"?>
<ds:datastoreItem xmlns:ds="http://schemas.openxmlformats.org/officeDocument/2006/customXml" ds:itemID="{942082AF-EFD1-428E-93B5-FA00546EE248}"/>
</file>

<file path=customXml/itemProps2.xml><?xml version="1.0" encoding="utf-8"?>
<ds:datastoreItem xmlns:ds="http://schemas.openxmlformats.org/officeDocument/2006/customXml" ds:itemID="{F06DBE25-C853-4D05-A68E-382C821ECE30}"/>
</file>

<file path=customXml/itemProps3.xml><?xml version="1.0" encoding="utf-8"?>
<ds:datastoreItem xmlns:ds="http://schemas.openxmlformats.org/officeDocument/2006/customXml" ds:itemID="{3BAEF72A-5BE4-459C-80B5-A895A8ED29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DPGF!Print_Titles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2026-02-16T15:06:44Z</dcterms:created>
  <dcterms:modified xsi:type="dcterms:W3CDTF">2026-02-16T15:06:44Z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0x010100A15D24EE37E55B459BBF1DE6884A607A</vt:lpwstr>
  </property>
</Properties>
</file>